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Workgroups\GPC Nuclear Development\GPC Nuclear Financial Reporting\PSC\PSC Requests\STF-198\"/>
    </mc:Choice>
  </mc:AlternateContent>
  <xr:revisionPtr revIDLastSave="0" documentId="13_ncr:1_{8B1B4E5B-E270-440E-B463-2FD95AF9B7A8}" xr6:coauthVersionLast="45" xr6:coauthVersionMax="45" xr10:uidLastSave="{00000000-0000-0000-0000-000000000000}"/>
  <bookViews>
    <workbookView xWindow="-28920" yWindow="-4680" windowWidth="29040" windowHeight="15840" activeTab="1" xr2:uid="{00000000-000D-0000-FFFF-FFFF00000000}"/>
  </bookViews>
  <sheets>
    <sheet name="Table 1.1a (Trend)" sheetId="1" r:id="rId1"/>
    <sheet name="Table 1.1a (Trend)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69" i="3" l="1"/>
  <c r="R69" i="3" l="1"/>
  <c r="R40" i="3"/>
  <c r="R42" i="3" s="1"/>
  <c r="P69" i="3" l="1"/>
  <c r="P40" i="3"/>
  <c r="P34" i="3"/>
  <c r="P42" i="3" l="1"/>
  <c r="P48" i="3" s="1"/>
  <c r="P73" i="3" s="1"/>
  <c r="N69" i="3"/>
  <c r="N40" i="3"/>
  <c r="N34" i="3"/>
  <c r="N42" i="3" s="1"/>
  <c r="N48" i="3" s="1"/>
  <c r="N73" i="3" s="1"/>
  <c r="L33" i="3"/>
  <c r="I69" i="3" l="1"/>
  <c r="I73" i="3" s="1"/>
  <c r="L67" i="3"/>
  <c r="L69" i="3" s="1"/>
  <c r="A53" i="3"/>
  <c r="I37" i="3"/>
  <c r="L36" i="3"/>
  <c r="L40" i="3" s="1"/>
  <c r="I36" i="3"/>
  <c r="L31" i="3"/>
  <c r="L25" i="3"/>
  <c r="AB23" i="3"/>
  <c r="I23" i="3"/>
  <c r="AB22" i="3"/>
  <c r="Q22" i="3"/>
  <c r="AB21" i="3"/>
  <c r="Z21" i="3"/>
  <c r="V21" i="3"/>
  <c r="Q21" i="3"/>
  <c r="Q20" i="3"/>
  <c r="Q23" i="3" s="1"/>
  <c r="Z19" i="3"/>
  <c r="V19" i="3"/>
  <c r="Z17" i="3"/>
  <c r="T17" i="3"/>
  <c r="S17" i="3"/>
  <c r="I17" i="3"/>
  <c r="T16" i="3"/>
  <c r="S16" i="3"/>
  <c r="Z16" i="3" s="1"/>
  <c r="Q16" i="3"/>
  <c r="T15" i="3"/>
  <c r="S15" i="3"/>
  <c r="Z15" i="3" s="1"/>
  <c r="Q15" i="3"/>
  <c r="X14" i="3"/>
  <c r="X18" i="3" s="1"/>
  <c r="T14" i="3"/>
  <c r="S14" i="3"/>
  <c r="V14" i="3" s="1"/>
  <c r="Q14" i="3"/>
  <c r="T13" i="3"/>
  <c r="T18" i="3" s="1"/>
  <c r="T20" i="3" s="1"/>
  <c r="T22" i="3" s="1"/>
  <c r="S13" i="3"/>
  <c r="S18" i="3" s="1"/>
  <c r="Q13" i="3"/>
  <c r="V17" i="3" l="1"/>
  <c r="Q17" i="3"/>
  <c r="V16" i="3"/>
  <c r="AB16" i="3" s="1"/>
  <c r="AB17" i="3"/>
  <c r="V15" i="3"/>
  <c r="AB15" i="3" s="1"/>
  <c r="AB19" i="3"/>
  <c r="X20" i="3"/>
  <c r="Z18" i="3"/>
  <c r="S20" i="3"/>
  <c r="V18" i="3"/>
  <c r="V13" i="3"/>
  <c r="Z14" i="3"/>
  <c r="AB14" i="3" s="1"/>
  <c r="Z13" i="3"/>
  <c r="AB13" i="3" l="1"/>
  <c r="S22" i="3"/>
  <c r="V22" i="3" s="1"/>
  <c r="V20" i="3"/>
  <c r="AB18" i="3"/>
  <c r="X22" i="3"/>
  <c r="Z20" i="3"/>
  <c r="AL44" i="1"/>
  <c r="AJ44" i="1"/>
  <c r="AH44" i="1"/>
  <c r="AF44" i="1"/>
  <c r="AD44" i="1"/>
  <c r="AB44" i="1"/>
  <c r="Z44" i="1"/>
  <c r="X44" i="1"/>
  <c r="V44" i="1"/>
  <c r="T44" i="1"/>
  <c r="R44" i="1"/>
  <c r="P44" i="1"/>
  <c r="N44" i="1"/>
  <c r="L44" i="1"/>
  <c r="J44" i="1"/>
  <c r="Z22" i="3" l="1"/>
  <c r="AL69" i="1"/>
  <c r="AB69" i="1"/>
  <c r="Z69" i="1"/>
  <c r="P69" i="1"/>
  <c r="N69" i="1"/>
  <c r="L69" i="1"/>
  <c r="J69" i="1"/>
  <c r="H69" i="1"/>
  <c r="AL37" i="1"/>
  <c r="AJ37" i="1"/>
  <c r="AB37" i="1"/>
  <c r="Z37" i="1"/>
  <c r="X37" i="1"/>
  <c r="V37" i="1"/>
  <c r="T37" i="1"/>
  <c r="R37" i="1"/>
  <c r="P37" i="1"/>
  <c r="N37" i="1"/>
  <c r="L37" i="1"/>
  <c r="J37" i="1"/>
  <c r="AB59" i="1" l="1"/>
  <c r="Z59" i="1"/>
  <c r="AD59" i="1"/>
  <c r="AD64" i="1" s="1"/>
  <c r="AF59" i="1"/>
  <c r="AF64" i="1" s="1"/>
  <c r="AH59" i="1"/>
  <c r="AJ15" i="1"/>
  <c r="AJ64" i="1"/>
  <c r="AJ69" i="1" s="1"/>
  <c r="AH64" i="1"/>
  <c r="B50" i="1"/>
  <c r="X64" i="1"/>
  <c r="X69" i="1" s="1"/>
  <c r="V64" i="1"/>
  <c r="V69" i="1" s="1"/>
  <c r="T62" i="1"/>
  <c r="T59" i="1"/>
  <c r="R64" i="1"/>
  <c r="R69" i="1" s="1"/>
  <c r="AD33" i="1"/>
  <c r="T64" i="1" l="1"/>
  <c r="T69" i="1" s="1"/>
  <c r="AD69" i="1"/>
  <c r="AD37" i="1"/>
  <c r="AF33" i="1"/>
  <c r="AF69" i="1" s="1"/>
  <c r="AF37" i="1" l="1"/>
  <c r="AH33" i="1"/>
  <c r="AH69" i="1" s="1"/>
  <c r="AH37" i="1"/>
  <c r="L73" i="3"/>
  <c r="L34" i="3"/>
  <c r="L42" i="3"/>
  <c r="L48" i="3"/>
</calcChain>
</file>

<file path=xl/sharedStrings.xml><?xml version="1.0" encoding="utf-8"?>
<sst xmlns="http://schemas.openxmlformats.org/spreadsheetml/2006/main" count="248" uniqueCount="110">
  <si>
    <t>Certified</t>
  </si>
  <si>
    <t>Cost</t>
  </si>
  <si>
    <t>Forecast</t>
  </si>
  <si>
    <t>Jun 2009</t>
  </si>
  <si>
    <t>Dec 2009</t>
  </si>
  <si>
    <t>($ millions)</t>
  </si>
  <si>
    <t>Construction &amp; Capital Cost</t>
  </si>
  <si>
    <t>EPC Base</t>
  </si>
  <si>
    <t>Fixed Semi Annual Escalation</t>
  </si>
  <si>
    <t>Total EPC Base</t>
  </si>
  <si>
    <t>EPC Escalation</t>
  </si>
  <si>
    <t>Total EPC Escalation</t>
  </si>
  <si>
    <t>Test Fuel Offsets</t>
  </si>
  <si>
    <t>Transmission Interconnection</t>
  </si>
  <si>
    <t>Other Capital Cost</t>
  </si>
  <si>
    <t>Construction Monitor</t>
  </si>
  <si>
    <t>Total Construction &amp; Capital Cost</t>
  </si>
  <si>
    <t>Total Other Capital Cost</t>
  </si>
  <si>
    <t>Return on CWIP in Rate Base</t>
  </si>
  <si>
    <t>AFUDC - Accrued through Dec 2010</t>
  </si>
  <si>
    <t>Return on Unamortized AFUDC Balance</t>
  </si>
  <si>
    <t>Jun 2010</t>
  </si>
  <si>
    <t>Table 1.1a (Trend)</t>
  </si>
  <si>
    <t>Other Fixed Escalation</t>
  </si>
  <si>
    <t>Dec 2010</t>
  </si>
  <si>
    <t>Jun 2011</t>
  </si>
  <si>
    <t>Dec 2011</t>
  </si>
  <si>
    <t>Jun 2012</t>
  </si>
  <si>
    <t>Indexed Escalation</t>
  </si>
  <si>
    <t>Dec 2012</t>
  </si>
  <si>
    <t>Vogtle 3&amp;4 Project</t>
  </si>
  <si>
    <t>Quality Assurance, Compliance and Operations &amp; EPC Scope Change</t>
  </si>
  <si>
    <t>Dec 2013</t>
  </si>
  <si>
    <t>Details may not add to totals due to rounding.</t>
  </si>
  <si>
    <t>No reforecast was filed in June 2013.</t>
  </si>
  <si>
    <t>Jun 2014</t>
  </si>
  <si>
    <t>Vogtle 3&amp;4 Facility</t>
  </si>
  <si>
    <t>Project To Date</t>
  </si>
  <si>
    <t>Total Remaining Financing</t>
  </si>
  <si>
    <t>Project Schedule Financing</t>
  </si>
  <si>
    <t>Total Project Schedule Financing</t>
  </si>
  <si>
    <t>Certification</t>
  </si>
  <si>
    <t>Estimated at</t>
  </si>
  <si>
    <t>Dec 2014</t>
  </si>
  <si>
    <t>Notes:</t>
  </si>
  <si>
    <t>Ad Valorem &amp; Other Fees</t>
  </si>
  <si>
    <t>Jun 2015</t>
  </si>
  <si>
    <t>Total Capital Cost and Financing</t>
  </si>
  <si>
    <t>Dec 2015</t>
  </si>
  <si>
    <t>* The Total Current Forecast for Return on CWIP in Rate Base includes $102 million of AFUDC accrued on CWIP above the original certified cost.</t>
  </si>
  <si>
    <t>Fully Escalated</t>
  </si>
  <si>
    <t>Jun 2016</t>
  </si>
  <si>
    <t>AFUDC - Accrued on CWIP Above Original Certified Cost</t>
  </si>
  <si>
    <t>Dec 2016</t>
  </si>
  <si>
    <t>Through Period Ending December 31, 2016</t>
  </si>
  <si>
    <r>
      <t xml:space="preserve">Georgia Power Company Cost Forecast - </t>
    </r>
    <r>
      <rPr>
        <b/>
        <sz val="14"/>
        <color indexed="8"/>
        <rFont val="Arial"/>
        <family val="2"/>
      </rPr>
      <t>Subject to Commission Verification and Approval</t>
    </r>
  </si>
  <si>
    <r>
      <t xml:space="preserve">Georgia Power Company Financing Cost Forecast - </t>
    </r>
    <r>
      <rPr>
        <b/>
        <sz val="14"/>
        <color indexed="8"/>
        <rFont val="Arial"/>
        <family val="2"/>
      </rPr>
      <t>Recovered Pursuant to O.C.G.A. 46-2-25 (c.1)</t>
    </r>
  </si>
  <si>
    <t>Subtotal</t>
  </si>
  <si>
    <t>Contingency</t>
  </si>
  <si>
    <t>Certification &amp; Independent Evaluator Fees</t>
  </si>
  <si>
    <r>
      <t xml:space="preserve">Georgia Power Company Cost - </t>
    </r>
    <r>
      <rPr>
        <b/>
        <sz val="16"/>
        <color indexed="8"/>
        <rFont val="Arial"/>
        <family val="2"/>
      </rPr>
      <t>Subject to Commission Verification and Approval</t>
    </r>
  </si>
  <si>
    <t>C</t>
  </si>
  <si>
    <t>D</t>
  </si>
  <si>
    <t>B=C-D</t>
  </si>
  <si>
    <t>A-B</t>
  </si>
  <si>
    <t>Table 1.1- VCM 16</t>
  </si>
  <si>
    <t>Spend to Date</t>
  </si>
  <si>
    <t>Remaining</t>
  </si>
  <si>
    <t>Total 1.1- VCM 17</t>
  </si>
  <si>
    <t>Total Change from VCM 16</t>
  </si>
  <si>
    <t>Total Increase</t>
  </si>
  <si>
    <t xml:space="preserve">Fixed Semi Annual Escalation </t>
  </si>
  <si>
    <t>Had 428M remaining to spend and added 3,374… now you have net $2,946 left to spend</t>
  </si>
  <si>
    <t>Had 481M remaining to spend and took out 123M of the total… now you have a total 604 left to allocate elsewhere</t>
  </si>
  <si>
    <t>Had 136M remaining to spend and added 52M… now you have $84M to allocate elsewhere</t>
  </si>
  <si>
    <t>Had a 49M credit that we didn't use… now we are taking out 16 making it a $33M credit</t>
  </si>
  <si>
    <t>Had nothing left to spend. The total increased $3m, so we have $3M left to spend</t>
  </si>
  <si>
    <t>Engineering Contractor</t>
  </si>
  <si>
    <t>Procurement</t>
  </si>
  <si>
    <t>Contract Construction</t>
  </si>
  <si>
    <t>Owners Cost</t>
  </si>
  <si>
    <t>Ad Valorem Tax</t>
  </si>
  <si>
    <r>
      <t xml:space="preserve">Georgia Power Company Financing Cost - </t>
    </r>
    <r>
      <rPr>
        <b/>
        <sz val="16"/>
        <color indexed="8"/>
        <rFont val="Arial"/>
        <family val="2"/>
      </rPr>
      <t>Recovered Pursuant to O.C.G.A. 46-2-25 (c.1)</t>
    </r>
  </si>
  <si>
    <t>and the January 3, 2017 Order Adopting Stipulation</t>
  </si>
  <si>
    <t>Total Project Financing</t>
  </si>
  <si>
    <t>Estimated</t>
  </si>
  <si>
    <t>at</t>
  </si>
  <si>
    <t>AFUDC - Accrued through December 2010 and Related Return</t>
  </si>
  <si>
    <t>Table 1.1 (Trend)</t>
  </si>
  <si>
    <t>Jun 2017</t>
  </si>
  <si>
    <t>Total Project Costs</t>
  </si>
  <si>
    <r>
      <t>Interim Payments &amp; Liens</t>
    </r>
    <r>
      <rPr>
        <sz val="12"/>
        <color indexed="8"/>
        <rFont val="Arial"/>
        <family val="2"/>
      </rPr>
      <t xml:space="preserve"> </t>
    </r>
  </si>
  <si>
    <t>Original EPC</t>
  </si>
  <si>
    <t xml:space="preserve">Project Schedule Financing </t>
  </si>
  <si>
    <t xml:space="preserve">Return on CWIP in Rate Base </t>
  </si>
  <si>
    <t>Dec 2017</t>
  </si>
  <si>
    <t>Site Construction Management</t>
  </si>
  <si>
    <t>Construction Support &amp; Project Management</t>
  </si>
  <si>
    <t>Toshiba Parent Guarantee</t>
  </si>
  <si>
    <t>June 2018</t>
  </si>
  <si>
    <t>Total to be Absorbed by GPC</t>
  </si>
  <si>
    <t>June 2019</t>
  </si>
  <si>
    <r>
      <t>Total Construction &amp; Capital Cost Net of Parent Guarantee and amounts absorbed by GPC</t>
    </r>
    <r>
      <rPr>
        <b/>
        <vertAlign val="superscript"/>
        <sz val="16"/>
        <color rgb="FF000000"/>
        <rFont val="Arial"/>
        <family val="2"/>
      </rPr>
      <t>1</t>
    </r>
  </si>
  <si>
    <r>
      <t>Total Capital Cost and Financing</t>
    </r>
    <r>
      <rPr>
        <b/>
        <vertAlign val="superscript"/>
        <sz val="16"/>
        <color rgb="FF000000"/>
        <rFont val="Arial"/>
        <family val="2"/>
      </rPr>
      <t>1</t>
    </r>
  </si>
  <si>
    <t>December 2019</t>
  </si>
  <si>
    <t>June 2020</t>
  </si>
  <si>
    <t>1. These totals for June 2019 Forecast forward exclude construction monitor fees pursuant to the VCM 19 Order.</t>
  </si>
  <si>
    <t>Allocated Contingency Included Above</t>
  </si>
  <si>
    <t>Through Period Ending December 31, 2020</t>
  </si>
  <si>
    <t>Decmeber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</si>
</sst>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_);\(#,##0.000\)"/>
    <numFmt numFmtId="165" formatCode="0.0000000"/>
    <numFmt numFmtId="166" formatCode="0.000000"/>
    <numFmt numFmtId="167" formatCode="#,##0.000000_);\(#,##0.000000\)"/>
    <numFmt numFmtId="168" formatCode="#,##0.0_);\(#,##0.0\)"/>
    <numFmt numFmtId="169" formatCode="0.0"/>
    <numFmt numFmtId="170" formatCode="#,##0.0_)\x;\(#,##0.0\)\x"/>
    <numFmt numFmtId="171" formatCode="#,##0.0_)_x;\(#,##0.0\)_x"/>
    <numFmt numFmtId="172" formatCode="&quot;$&quot;#,##0.00000_);[Red]\(&quot;$&quot;#,##0.00000\)"/>
    <numFmt numFmtId="173" formatCode="0.0000"/>
    <numFmt numFmtId="174" formatCode="0.000_)"/>
    <numFmt numFmtId="175" formatCode="_(* #,##0.0000000_);_(* \(#,##0.0000000\);_(* &quot;-&quot;??_);_(@_)"/>
    <numFmt numFmtId="176" formatCode="&quot;$&quot;#,##0.0000"/>
    <numFmt numFmtId="177" formatCode="&quot;$&quot;#,##0.0_);[Red]\(&quot;$&quot;#,##0.0\)"/>
    <numFmt numFmtId="178" formatCode="&quot;$&quot;#,##0.000_);[Red]\(&quot;$&quot;#,##0.000\)"/>
    <numFmt numFmtId="179" formatCode="&quot;$&quot;#,##0.00"/>
    <numFmt numFmtId="180" formatCode="&quot;$&quot;#,##0.000"/>
    <numFmt numFmtId="181" formatCode="&quot;$&quot;#,##0.0_);\(&quot;$&quot;#,##0.0\)"/>
    <numFmt numFmtId="182" formatCode="&quot;$&quot;#,##0.0000_);[Red]\(&quot;$&quot;#,##0.0000\)"/>
    <numFmt numFmtId="183" formatCode="&quot;$&quot;#,##0"/>
    <numFmt numFmtId="184" formatCode="0.0%"/>
    <numFmt numFmtId="185" formatCode="0.00_)"/>
    <numFmt numFmtId="186" formatCode="&quot;$&quot;#,##0.00000000_);[Red]\(&quot;$&quot;#,##0.00000000\)"/>
    <numFmt numFmtId="187" formatCode="&quot;$&quot;#,##0.000000000_);[Red]\(&quot;$&quot;#,##0.000000000\)"/>
    <numFmt numFmtId="188" formatCode="#,##0.00;[Red]\(#,##0.00\)"/>
    <numFmt numFmtId="189" formatCode="_(* #,##0.00000000000_);_(* \(#,##0.00000000000\);_(* &quot;-&quot;??_);_(@_)"/>
    <numFmt numFmtId="190" formatCode="&quot;$&quot;#,##0.0000000_);[Red]\(&quot;$&quot;#,##0.0000000\)"/>
    <numFmt numFmtId="191" formatCode="0.000%"/>
    <numFmt numFmtId="192" formatCode="_(* #,##0_);_(* \(#,##0\);_(* &quot;-&quot;??_);_(@_)"/>
  </numFmts>
  <fonts count="8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TimesNewRomanPS"/>
    </font>
    <font>
      <sz val="10"/>
      <name val="Comic Sans MS"/>
      <family val="4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Helvetica"/>
      <family val="2"/>
    </font>
    <font>
      <b/>
      <sz val="8"/>
      <color indexed="8"/>
      <name val="Arial"/>
      <family val="2"/>
    </font>
    <font>
      <sz val="8"/>
      <name val="Times New Roman"/>
      <family val="1"/>
    </font>
    <font>
      <sz val="11"/>
      <name val="Tms Rmn"/>
    </font>
    <font>
      <b/>
      <sz val="8"/>
      <name val="Times New Roman"/>
      <family val="1"/>
    </font>
    <font>
      <sz val="8"/>
      <name val="Palatino"/>
      <family val="1"/>
    </font>
    <font>
      <sz val="10"/>
      <name val="Times New Roman"/>
      <family val="1"/>
    </font>
    <font>
      <sz val="8"/>
      <name val="Helv"/>
    </font>
    <font>
      <sz val="8"/>
      <color indexed="18"/>
      <name val="Times New Roman"/>
      <family val="1"/>
    </font>
    <font>
      <sz val="11"/>
      <name val="??"/>
      <family val="3"/>
      <charset val="129"/>
    </font>
    <font>
      <sz val="8"/>
      <name val="Helvetica-Narrow"/>
      <family val="2"/>
    </font>
    <font>
      <sz val="7"/>
      <name val="Palatino"/>
      <family val="1"/>
    </font>
    <font>
      <sz val="6"/>
      <color indexed="16"/>
      <name val="Palatino"/>
      <family val="1"/>
    </font>
    <font>
      <sz val="18"/>
      <name val="Helvetica-Black"/>
    </font>
    <font>
      <i/>
      <sz val="14"/>
      <name val="Palatino"/>
      <family val="1"/>
    </font>
    <font>
      <sz val="12"/>
      <color indexed="12"/>
      <name val="Arial MT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etica"/>
      <family val="2"/>
    </font>
    <font>
      <sz val="8"/>
      <color indexed="12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i/>
      <sz val="8"/>
      <name val="Times New Roman"/>
      <family val="1"/>
    </font>
    <font>
      <sz val="8"/>
      <color indexed="12"/>
      <name val="Times New Roman"/>
      <family val="1"/>
    </font>
    <font>
      <sz val="8"/>
      <color indexed="14"/>
      <name val="Helvetica"/>
      <family val="2"/>
    </font>
    <font>
      <sz val="1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2"/>
      <color indexed="9"/>
      <name val="Arial MT"/>
    </font>
    <font>
      <sz val="8"/>
      <color indexed="9"/>
      <name val="Arial"/>
      <family val="2"/>
    </font>
    <font>
      <b/>
      <sz val="10"/>
      <color theme="3"/>
      <name val="Calibri"/>
      <family val="2"/>
      <scheme val="minor"/>
    </font>
    <font>
      <sz val="11"/>
      <color theme="1"/>
      <name val="Tahoma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8"/>
      <color rgb="FFFF0000"/>
      <name val="Arial"/>
      <family val="2"/>
    </font>
    <font>
      <strike/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sz val="14"/>
      <color indexed="8"/>
      <name val="Arial"/>
      <family val="2"/>
    </font>
    <font>
      <b/>
      <sz val="18"/>
      <color indexed="8"/>
      <name val="Arial"/>
      <family val="2"/>
    </font>
    <font>
      <sz val="16"/>
      <color indexed="8"/>
      <name val="Arial"/>
      <family val="2"/>
    </font>
    <font>
      <u val="double"/>
      <sz val="16"/>
      <color indexed="8"/>
      <name val="Arial"/>
      <family val="2"/>
    </font>
    <font>
      <b/>
      <sz val="16"/>
      <color rgb="FFFF0000"/>
      <name val="Arial"/>
      <family val="2"/>
    </font>
    <font>
      <sz val="16"/>
      <name val="Arial"/>
      <family val="2"/>
    </font>
    <font>
      <u/>
      <sz val="16"/>
      <color indexed="8"/>
      <name val="Arial"/>
      <family val="2"/>
    </font>
    <font>
      <b/>
      <sz val="16"/>
      <name val="Arial"/>
      <family val="2"/>
    </font>
    <font>
      <b/>
      <vertAlign val="superscript"/>
      <sz val="16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6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541">
    <xf numFmtId="0" fontId="0" fillId="0" borderId="0"/>
    <xf numFmtId="43" fontId="1" fillId="0" borderId="0" applyFont="0" applyFill="0" applyBorder="0" applyAlignment="0" applyProtection="0"/>
    <xf numFmtId="0" fontId="22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>
      <alignment horizontal="left" wrapText="1"/>
    </xf>
    <xf numFmtId="165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9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5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168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0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6" fontId="21" fillId="0" borderId="0">
      <alignment horizontal="left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172" fontId="21" fillId="22" borderId="12">
      <alignment horizontal="center" vertical="center"/>
    </xf>
    <xf numFmtId="0" fontId="6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Fill="0" applyBorder="0" applyAlignment="0" applyProtection="0">
      <protection locked="0"/>
    </xf>
    <xf numFmtId="14" fontId="30" fillId="0" borderId="0" applyNumberFormat="0" applyFill="0" applyBorder="0" applyAlignment="0" applyProtection="0">
      <alignment horizontal="center"/>
    </xf>
    <xf numFmtId="0" fontId="31" fillId="23" borderId="6" applyNumberFormat="0" applyFill="0" applyBorder="0" applyAlignment="0" applyProtection="0">
      <protection locked="0"/>
    </xf>
    <xf numFmtId="0" fontId="32" fillId="0" borderId="1" applyNumberFormat="0" applyFont="0" applyFill="0" applyAlignment="0" applyProtection="0"/>
    <xf numFmtId="173" fontId="21" fillId="0" borderId="13" applyNumberFormat="0" applyFill="0" applyAlignment="0" applyProtection="0"/>
    <xf numFmtId="0" fontId="7" fillId="24" borderId="14" applyNumberFormat="0" applyAlignment="0" applyProtection="0"/>
    <xf numFmtId="0" fontId="65" fillId="2" borderId="10" applyNumberFormat="0" applyAlignment="0" applyProtection="0"/>
    <xf numFmtId="0" fontId="8" fillId="25" borderId="15" applyNumberFormat="0" applyAlignment="0" applyProtection="0"/>
    <xf numFmtId="43" fontId="4" fillId="0" borderId="0" applyFont="0" applyFill="0" applyBorder="0" applyAlignment="0" applyProtection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41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0" fontId="34" fillId="0" borderId="0" applyFont="0" applyFill="0" applyBorder="0" applyAlignment="0" applyProtection="0">
      <alignment horizontal="center"/>
    </xf>
    <xf numFmtId="174" fontId="21" fillId="0" borderId="0" applyFont="0" applyFill="0" applyBorder="0" applyAlignment="0" applyProtection="0">
      <alignment horizontal="center"/>
    </xf>
    <xf numFmtId="0" fontId="35" fillId="0" borderId="0" applyFont="0" applyFill="0" applyBorder="0" applyAlignment="0" applyProtection="0">
      <alignment horizontal="right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5" fillId="0" borderId="0" applyFont="0" applyFill="0" applyBorder="0" applyAlignment="0" applyProtection="0">
      <alignment horizontal="right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>
      <protection locked="0"/>
    </xf>
    <xf numFmtId="177" fontId="36" fillId="0" borderId="0" applyFont="0" applyFill="0" applyBorder="0" applyAlignment="0" applyProtection="0"/>
    <xf numFmtId="7" fontId="21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35" fillId="0" borderId="0" applyFont="0" applyFill="0" applyBorder="0" applyAlignment="0" applyProtection="0">
      <alignment horizontal="right"/>
    </xf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5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6" fontId="21" fillId="0" borderId="0">
      <protection locked="0"/>
    </xf>
    <xf numFmtId="7" fontId="37" fillId="0" borderId="0" applyFill="0" applyBorder="0">
      <alignment horizontal="right"/>
    </xf>
    <xf numFmtId="8" fontId="38" fillId="0" borderId="0" applyNumberFormat="0" applyFill="0" applyBorder="0" applyAlignment="0"/>
    <xf numFmtId="6" fontId="39" fillId="0" borderId="0">
      <protection locked="0"/>
    </xf>
    <xf numFmtId="0" fontId="35" fillId="0" borderId="0" applyFont="0" applyFill="0" applyBorder="0" applyAlignment="0" applyProtection="0"/>
    <xf numFmtId="6" fontId="39" fillId="0" borderId="0">
      <protection locked="0"/>
    </xf>
    <xf numFmtId="40" fontId="40" fillId="0" borderId="0"/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32" fillId="0" borderId="0"/>
    <xf numFmtId="0" fontId="35" fillId="0" borderId="16" applyNumberFormat="0" applyFont="0" applyFill="0" applyAlignment="0" applyProtection="0"/>
    <xf numFmtId="0" fontId="9" fillId="0" borderId="0" applyNumberFormat="0" applyFill="0" applyBorder="0" applyAlignment="0" applyProtection="0"/>
    <xf numFmtId="0" fontId="32" fillId="0" borderId="0" applyProtection="0"/>
    <xf numFmtId="0" fontId="24" fillId="0" borderId="0" applyProtection="0"/>
    <xf numFmtId="0" fontId="21" fillId="0" borderId="0" applyProtection="0"/>
    <xf numFmtId="0" fontId="26" fillId="0" borderId="0" applyProtection="0"/>
    <xf numFmtId="182" fontId="21" fillId="0" borderId="0">
      <protection locked="0"/>
    </xf>
    <xf numFmtId="164" fontId="37" fillId="0" borderId="0" applyFill="0" applyBorder="0">
      <alignment horizontal="right"/>
    </xf>
    <xf numFmtId="0" fontId="41" fillId="0" borderId="0" applyFill="0" applyBorder="0" applyProtection="0">
      <alignment horizontal="left"/>
    </xf>
    <xf numFmtId="175" fontId="21" fillId="23" borderId="17" applyFont="0" applyBorder="0" applyAlignment="0" applyProtection="0">
      <alignment vertical="top"/>
    </xf>
    <xf numFmtId="0" fontId="10" fillId="6" borderId="0" applyNumberFormat="0" applyBorder="0" applyAlignment="0" applyProtection="0"/>
    <xf numFmtId="38" fontId="26" fillId="26" borderId="0" applyNumberFormat="0" applyBorder="0" applyAlignment="0" applyProtection="0"/>
    <xf numFmtId="0" fontId="35" fillId="0" borderId="0" applyFont="0" applyFill="0" applyBorder="0" applyAlignment="0" applyProtection="0">
      <alignment horizontal="right"/>
    </xf>
    <xf numFmtId="0" fontId="42" fillId="0" borderId="0" applyProtection="0">
      <alignment horizontal="right"/>
    </xf>
    <xf numFmtId="176" fontId="21" fillId="0" borderId="0">
      <protection locked="0"/>
    </xf>
    <xf numFmtId="0" fontId="11" fillId="0" borderId="18" applyNumberFormat="0" applyFill="0" applyAlignment="0" applyProtection="0"/>
    <xf numFmtId="0" fontId="43" fillId="0" borderId="0" applyProtection="0">
      <alignment horizontal="left"/>
    </xf>
    <xf numFmtId="0" fontId="12" fillId="0" borderId="19" applyNumberFormat="0" applyFill="0" applyAlignment="0" applyProtection="0"/>
    <xf numFmtId="0" fontId="44" fillId="0" borderId="0" applyProtection="0">
      <alignment horizontal="left"/>
    </xf>
    <xf numFmtId="0" fontId="13" fillId="0" borderId="20" applyNumberFormat="0" applyFill="0" applyAlignment="0" applyProtection="0"/>
    <xf numFmtId="0" fontId="13" fillId="0" borderId="0" applyNumberFormat="0" applyFill="0" applyBorder="0" applyAlignment="0" applyProtection="0"/>
    <xf numFmtId="178" fontId="21" fillId="0" borderId="0">
      <protection locked="0"/>
    </xf>
    <xf numFmtId="178" fontId="21" fillId="0" borderId="0">
      <protection locked="0"/>
    </xf>
    <xf numFmtId="0" fontId="27" fillId="0" borderId="21" applyNumberFormat="0" applyFill="0" applyAlignment="0" applyProtection="0"/>
    <xf numFmtId="10" fontId="26" fillId="27" borderId="17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9" borderId="14" applyNumberFormat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3" fontId="26" fillId="27" borderId="0" applyNumberFormat="0" applyFont="0" applyBorder="0" applyAlignment="0" applyProtection="0">
      <alignment horizontal="center"/>
      <protection locked="0"/>
    </xf>
    <xf numFmtId="184" fontId="26" fillId="27" borderId="7" applyNumberFormat="0" applyFont="0" applyAlignment="0" applyProtection="0">
      <alignment horizontal="center"/>
      <protection locked="0"/>
    </xf>
    <xf numFmtId="185" fontId="32" fillId="0" borderId="0">
      <alignment horizontal="left"/>
    </xf>
    <xf numFmtId="0" fontId="15" fillId="0" borderId="22" applyNumberFormat="0" applyFill="0" applyAlignment="0" applyProtection="0"/>
    <xf numFmtId="0" fontId="35" fillId="0" borderId="0" applyFont="0" applyFill="0" applyBorder="0" applyAlignment="0" applyProtection="0">
      <alignment horizontal="right"/>
    </xf>
    <xf numFmtId="186" fontId="21" fillId="0" borderId="0" applyFill="0" applyBorder="0" applyProtection="0">
      <alignment horizontal="right"/>
    </xf>
    <xf numFmtId="187" fontId="21" fillId="0" borderId="0" applyFill="0" applyBorder="0" applyProtection="0">
      <alignment horizontal="right"/>
    </xf>
    <xf numFmtId="0" fontId="16" fillId="28" borderId="0" applyNumberFormat="0" applyBorder="0" applyAlignment="0" applyProtection="0"/>
    <xf numFmtId="37" fontId="46" fillId="0" borderId="0"/>
    <xf numFmtId="185" fontId="4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48" fillId="0" borderId="0" applyFill="0" applyBorder="0" applyAlignment="0" applyProtection="0"/>
    <xf numFmtId="0" fontId="21" fillId="29" borderId="23" applyNumberFormat="0" applyFont="0" applyAlignment="0" applyProtection="0"/>
    <xf numFmtId="0" fontId="1" fillId="3" borderId="11" applyNumberFormat="0" applyFont="0" applyAlignment="0" applyProtection="0"/>
    <xf numFmtId="0" fontId="1" fillId="3" borderId="11" applyNumberFormat="0" applyFont="0" applyAlignment="0" applyProtection="0"/>
    <xf numFmtId="168" fontId="26" fillId="0" borderId="0"/>
    <xf numFmtId="168" fontId="49" fillId="0" borderId="0">
      <protection locked="0"/>
    </xf>
    <xf numFmtId="1" fontId="50" fillId="0" borderId="0" applyFont="0" applyFill="0" applyBorder="0" applyAlignment="0" applyProtection="0">
      <protection locked="0"/>
    </xf>
    <xf numFmtId="0" fontId="17" fillId="24" borderId="24" applyNumberFormat="0" applyAlignment="0" applyProtection="0"/>
    <xf numFmtId="188" fontId="51" fillId="30" borderId="0">
      <alignment horizontal="right"/>
    </xf>
    <xf numFmtId="0" fontId="52" fillId="31" borderId="6"/>
    <xf numFmtId="0" fontId="53" fillId="0" borderId="0" applyFill="0" applyBorder="0" applyProtection="0">
      <alignment horizontal="left"/>
    </xf>
    <xf numFmtId="0" fontId="54" fillId="0" borderId="0" applyFill="0" applyBorder="0" applyProtection="0">
      <alignment horizontal="left"/>
    </xf>
    <xf numFmtId="1" fontId="55" fillId="0" borderId="0" applyProtection="0">
      <alignment horizontal="right" vertical="center"/>
    </xf>
    <xf numFmtId="189" fontId="21" fillId="0" borderId="0" applyFont="0" applyFill="0" applyBorder="0" applyAlignment="0" applyProtection="0"/>
    <xf numFmtId="10" fontId="26" fillId="0" borderId="0"/>
    <xf numFmtId="184" fontId="56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0" fontId="21" fillId="0" borderId="0" applyFont="0" applyFill="0" applyBorder="0" applyProtection="0">
      <alignment horizontal="right"/>
    </xf>
    <xf numFmtId="184" fontId="32" fillId="0" borderId="0"/>
    <xf numFmtId="184" fontId="57" fillId="0" borderId="0"/>
    <xf numFmtId="191" fontId="37" fillId="0" borderId="0" applyFill="0" applyBorder="0">
      <alignment horizontal="right"/>
    </xf>
    <xf numFmtId="0" fontId="50" fillId="26" borderId="17" applyNumberFormat="0" applyFont="0" applyAlignment="0" applyProtection="0"/>
    <xf numFmtId="183" fontId="26" fillId="26" borderId="0" applyNumberFormat="0" applyFont="0" applyBorder="0" applyAlignment="0" applyProtection="0">
      <alignment horizontal="center"/>
      <protection locked="0"/>
    </xf>
    <xf numFmtId="37" fontId="58" fillId="0" borderId="0" applyNumberFormat="0" applyFill="0" applyBorder="0" applyAlignment="0" applyProtection="0"/>
    <xf numFmtId="0" fontId="36" fillId="32" borderId="0" applyNumberFormat="0" applyFont="0" applyBorder="0" applyAlignment="0" applyProtection="0"/>
    <xf numFmtId="0" fontId="21" fillId="33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 applyNumberFormat="0" applyFill="0" applyBorder="0" applyAlignment="0" applyProtection="0"/>
    <xf numFmtId="0" fontId="50" fillId="26" borderId="0" applyNumberFormat="0" applyFont="0" applyBorder="0" applyAlignment="0" applyProtection="0"/>
    <xf numFmtId="0" fontId="25" fillId="0" borderId="0" applyFill="0" applyBorder="0" applyProtection="0">
      <alignment horizontal="center" vertical="center"/>
    </xf>
    <xf numFmtId="0" fontId="60" fillId="0" borderId="0" applyBorder="0" applyProtection="0">
      <alignment vertical="center"/>
    </xf>
    <xf numFmtId="0" fontId="60" fillId="0" borderId="7" applyBorder="0" applyProtection="0">
      <alignment horizontal="right" vertical="center"/>
    </xf>
    <xf numFmtId="0" fontId="61" fillId="34" borderId="0" applyBorder="0" applyProtection="0">
      <alignment horizontal="centerContinuous" vertical="center"/>
    </xf>
    <xf numFmtId="0" fontId="61" fillId="35" borderId="7" applyBorder="0" applyProtection="0">
      <alignment horizontal="centerContinuous" vertical="center"/>
    </xf>
    <xf numFmtId="0" fontId="25" fillId="0" borderId="0" applyFill="0" applyBorder="0" applyProtection="0"/>
    <xf numFmtId="0" fontId="62" fillId="0" borderId="0" applyFill="0" applyBorder="0" applyProtection="0">
      <alignment horizontal="left"/>
    </xf>
    <xf numFmtId="0" fontId="41" fillId="0" borderId="5" applyFill="0" applyBorder="0" applyProtection="0">
      <alignment horizontal="left" vertical="top"/>
    </xf>
    <xf numFmtId="0" fontId="29" fillId="23" borderId="3" applyNumberFormat="0" applyFont="0" applyFill="0" applyAlignment="0" applyProtection="0">
      <protection locked="0"/>
    </xf>
    <xf numFmtId="0" fontId="29" fillId="23" borderId="3" applyNumberFormat="0" applyFont="0" applyFill="0" applyAlignment="0" applyProtection="0">
      <protection locked="0"/>
    </xf>
    <xf numFmtId="0" fontId="29" fillId="23" borderId="25" applyNumberFormat="0" applyFont="0" applyFill="0" applyAlignment="0" applyProtection="0">
      <protection locked="0"/>
    </xf>
    <xf numFmtId="0" fontId="50" fillId="0" borderId="0" applyNumberFormat="0" applyFill="0" applyBorder="0" applyAlignment="0" applyProtection="0"/>
    <xf numFmtId="0" fontId="63" fillId="0" borderId="0"/>
    <xf numFmtId="18" fontId="29" fillId="23" borderId="0" applyFont="0" applyFill="0" applyBorder="0" applyAlignment="0" applyProtection="0">
      <protection locked="0"/>
    </xf>
    <xf numFmtId="0" fontId="18" fillId="0" borderId="0" applyNumberFormat="0" applyFill="0" applyBorder="0" applyAlignment="0" applyProtection="0"/>
    <xf numFmtId="185" fontId="34" fillId="0" borderId="0">
      <alignment horizontal="centerContinuous"/>
      <protection locked="0"/>
    </xf>
    <xf numFmtId="178" fontId="21" fillId="0" borderId="27">
      <protection locked="0"/>
    </xf>
    <xf numFmtId="0" fontId="19" fillId="0" borderId="26" applyNumberFormat="0" applyFill="0" applyAlignment="0" applyProtection="0"/>
    <xf numFmtId="38" fontId="51" fillId="0" borderId="28" applyFill="0" applyBorder="0" applyAlignment="0" applyProtection="0">
      <protection locked="0"/>
    </xf>
    <xf numFmtId="37" fontId="26" fillId="36" borderId="0" applyNumberFormat="0" applyBorder="0" applyAlignment="0" applyProtection="0"/>
    <xf numFmtId="37" fontId="26" fillId="0" borderId="0"/>
    <xf numFmtId="3" fontId="49" fillId="0" borderId="21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50" fillId="23" borderId="0" applyNumberFormat="0" applyFont="0" applyAlignment="0" applyProtection="0"/>
    <xf numFmtId="0" fontId="50" fillId="23" borderId="3" applyNumberFormat="0" applyFont="0" applyAlignment="0" applyProtection="0">
      <protection locked="0"/>
    </xf>
    <xf numFmtId="0" fontId="50" fillId="23" borderId="3" applyNumberFormat="0" applyFont="0" applyAlignment="0" applyProtection="0">
      <protection locked="0"/>
    </xf>
    <xf numFmtId="0" fontId="64" fillId="0" borderId="0" applyNumberFormat="0" applyFill="0" applyBorder="0" applyAlignment="0" applyProtection="0"/>
    <xf numFmtId="173" fontId="21" fillId="0" borderId="0" applyFont="0" applyFill="0" applyBorder="0" applyProtection="0">
      <alignment horizontal="right"/>
    </xf>
    <xf numFmtId="43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>
      <alignment horizontal="left" wrapText="1"/>
    </xf>
    <xf numFmtId="0" fontId="21" fillId="0" borderId="0">
      <alignment horizontal="left" wrapText="1"/>
    </xf>
    <xf numFmtId="0" fontId="21" fillId="0" borderId="0">
      <alignment horizontal="left" wrapText="1"/>
    </xf>
    <xf numFmtId="0" fontId="21" fillId="0" borderId="0">
      <alignment horizontal="left" wrapText="1"/>
    </xf>
    <xf numFmtId="0" fontId="21" fillId="0" borderId="0">
      <alignment horizontal="left" wrapText="1"/>
    </xf>
    <xf numFmtId="0" fontId="21" fillId="0" borderId="0">
      <alignment horizontal="left" wrapText="1"/>
    </xf>
    <xf numFmtId="0" fontId="21" fillId="0" borderId="0">
      <alignment horizontal="left" wrapText="1"/>
    </xf>
    <xf numFmtId="0" fontId="21" fillId="0" borderId="0">
      <alignment horizontal="left" wrapText="1"/>
    </xf>
    <xf numFmtId="0" fontId="21" fillId="0" borderId="0">
      <alignment horizontal="left" wrapText="1"/>
    </xf>
    <xf numFmtId="165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9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5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168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0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6" fontId="21" fillId="0" borderId="0">
      <alignment horizontal="left" wrapText="1"/>
    </xf>
    <xf numFmtId="172" fontId="21" fillId="22" borderId="12">
      <alignment horizontal="center" vertical="center"/>
    </xf>
    <xf numFmtId="173" fontId="21" fillId="0" borderId="13" applyNumberFormat="0" applyFill="0" applyAlignment="0" applyProtection="0"/>
    <xf numFmtId="43" fontId="4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>
      <alignment horizont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>
      <protection locked="0"/>
    </xf>
    <xf numFmtId="7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6" fontId="21" fillId="0" borderId="0">
      <protection locked="0"/>
    </xf>
    <xf numFmtId="0" fontId="21" fillId="0" borderId="0" applyProtection="0"/>
    <xf numFmtId="182" fontId="21" fillId="0" borderId="0">
      <protection locked="0"/>
    </xf>
    <xf numFmtId="175" fontId="21" fillId="23" borderId="17" applyFont="0" applyBorder="0" applyAlignment="0" applyProtection="0">
      <alignment vertical="top"/>
    </xf>
    <xf numFmtId="176" fontId="21" fillId="0" borderId="0">
      <protection locked="0"/>
    </xf>
    <xf numFmtId="178" fontId="21" fillId="0" borderId="0">
      <protection locked="0"/>
    </xf>
    <xf numFmtId="178" fontId="21" fillId="0" borderId="0">
      <protection locked="0"/>
    </xf>
    <xf numFmtId="186" fontId="21" fillId="0" borderId="0" applyFill="0" applyBorder="0" applyProtection="0">
      <alignment horizontal="righ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0" fontId="21" fillId="0" borderId="0" applyFont="0" applyFill="0" applyBorder="0" applyProtection="0">
      <alignment horizontal="right"/>
    </xf>
    <xf numFmtId="0" fontId="21" fillId="0" borderId="0" applyNumberFormat="0" applyFill="0" applyBorder="0" applyAlignment="0" applyProtection="0"/>
    <xf numFmtId="178" fontId="21" fillId="0" borderId="27">
      <protection locked="0"/>
    </xf>
    <xf numFmtId="173" fontId="21" fillId="0" borderId="0" applyFont="0" applyFill="0" applyBorder="0" applyProtection="0">
      <alignment horizontal="right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165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9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5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168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0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6" fontId="21" fillId="0" borderId="0">
      <alignment horizontal="left" wrapText="1"/>
    </xf>
    <xf numFmtId="172" fontId="21" fillId="22" borderId="12">
      <alignment horizontal="center" vertical="center"/>
    </xf>
    <xf numFmtId="173" fontId="21" fillId="0" borderId="13" applyNumberFormat="0" applyFill="0" applyAlignment="0" applyProtection="0"/>
    <xf numFmtId="43" fontId="4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>
      <alignment horizont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>
      <protection locked="0"/>
    </xf>
    <xf numFmtId="7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6" fontId="21" fillId="0" borderId="0">
      <protection locked="0"/>
    </xf>
    <xf numFmtId="0" fontId="21" fillId="0" borderId="0" applyProtection="0"/>
    <xf numFmtId="182" fontId="21" fillId="0" borderId="0">
      <protection locked="0"/>
    </xf>
    <xf numFmtId="175" fontId="21" fillId="23" borderId="17" applyFont="0" applyBorder="0" applyAlignment="0" applyProtection="0">
      <alignment vertical="top"/>
    </xf>
    <xf numFmtId="176" fontId="21" fillId="0" borderId="0">
      <protection locked="0"/>
    </xf>
    <xf numFmtId="178" fontId="21" fillId="0" borderId="0">
      <protection locked="0"/>
    </xf>
    <xf numFmtId="178" fontId="21" fillId="0" borderId="0">
      <protection locked="0"/>
    </xf>
    <xf numFmtId="186" fontId="21" fillId="0" borderId="0" applyFill="0" applyBorder="0" applyProtection="0">
      <alignment horizontal="right"/>
    </xf>
    <xf numFmtId="0" fontId="21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1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0" fontId="21" fillId="0" borderId="0" applyFont="0" applyFill="0" applyBorder="0" applyProtection="0">
      <alignment horizontal="right"/>
    </xf>
    <xf numFmtId="0" fontId="21" fillId="0" borderId="0" applyNumberFormat="0" applyFill="0" applyBorder="0" applyAlignment="0" applyProtection="0"/>
    <xf numFmtId="178" fontId="21" fillId="0" borderId="27">
      <protection locked="0"/>
    </xf>
    <xf numFmtId="173" fontId="21" fillId="0" borderId="0" applyFont="0" applyFill="0" applyBorder="0" applyProtection="0">
      <alignment horizontal="right"/>
    </xf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>
      <alignment horizontal="left" wrapText="1"/>
    </xf>
    <xf numFmtId="165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9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5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168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0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6" fontId="21" fillId="0" borderId="0">
      <alignment horizontal="left" wrapText="1"/>
    </xf>
    <xf numFmtId="172" fontId="21" fillId="22" borderId="12">
      <alignment horizontal="center" vertical="center"/>
    </xf>
    <xf numFmtId="173" fontId="21" fillId="0" borderId="13" applyNumberFormat="0" applyFill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>
      <alignment horizontal="center"/>
    </xf>
    <xf numFmtId="176" fontId="21" fillId="0" borderId="0">
      <protection locked="0"/>
    </xf>
    <xf numFmtId="44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76" fontId="21" fillId="0" borderId="0">
      <protection locked="0"/>
    </xf>
    <xf numFmtId="0" fontId="21" fillId="0" borderId="0" applyProtection="0"/>
    <xf numFmtId="182" fontId="21" fillId="0" borderId="0">
      <protection locked="0"/>
    </xf>
    <xf numFmtId="175" fontId="21" fillId="23" borderId="17" applyFont="0" applyBorder="0" applyAlignment="0" applyProtection="0">
      <alignment vertical="top"/>
    </xf>
    <xf numFmtId="176" fontId="21" fillId="0" borderId="0">
      <protection locked="0"/>
    </xf>
    <xf numFmtId="178" fontId="21" fillId="0" borderId="0">
      <protection locked="0"/>
    </xf>
    <xf numFmtId="178" fontId="21" fillId="0" borderId="0">
      <protection locked="0"/>
    </xf>
    <xf numFmtId="186" fontId="21" fillId="0" borderId="0" applyFill="0" applyBorder="0" applyProtection="0">
      <alignment horizontal="right"/>
    </xf>
    <xf numFmtId="9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90" fontId="21" fillId="0" borderId="0" applyFont="0" applyFill="0" applyBorder="0" applyProtection="0">
      <alignment horizontal="right"/>
    </xf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178" fontId="21" fillId="0" borderId="27">
      <protection locked="0"/>
    </xf>
    <xf numFmtId="173" fontId="21" fillId="0" borderId="0" applyFont="0" applyFill="0" applyBorder="0" applyProtection="0">
      <alignment horizontal="right"/>
    </xf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>
      <alignment horizontal="left" wrapText="1"/>
    </xf>
    <xf numFmtId="165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9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5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168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0" fontId="21" fillId="0" borderId="0">
      <alignment horizontal="left" wrapText="1"/>
    </xf>
    <xf numFmtId="166" fontId="21" fillId="0" borderId="0">
      <alignment horizontal="left" wrapText="1"/>
    </xf>
    <xf numFmtId="0" fontId="21" fillId="0" borderId="0" applyNumberFormat="0" applyFill="0" applyBorder="0" applyAlignment="0" applyProtection="0"/>
    <xf numFmtId="166" fontId="21" fillId="0" borderId="0">
      <alignment horizontal="left" wrapText="1"/>
    </xf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166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0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>
      <alignment horizontal="left" wrapText="1"/>
    </xf>
    <xf numFmtId="0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9" fontId="21" fillId="0" borderId="0">
      <alignment horizontal="left" wrapText="1"/>
    </xf>
    <xf numFmtId="166" fontId="21" fillId="0" borderId="0">
      <alignment horizontal="left" wrapText="1"/>
    </xf>
    <xf numFmtId="167" fontId="21" fillId="0" borderId="0">
      <alignment horizontal="left" wrapText="1"/>
    </xf>
    <xf numFmtId="168" fontId="21" fillId="0" borderId="0">
      <alignment horizontal="left" wrapText="1"/>
    </xf>
    <xf numFmtId="167" fontId="21" fillId="0" borderId="0">
      <alignment horizontal="left" wrapText="1"/>
    </xf>
    <xf numFmtId="166" fontId="21" fillId="0" borderId="0">
      <alignment horizontal="left" wrapText="1"/>
    </xf>
    <xf numFmtId="172" fontId="21" fillId="22" borderId="12">
      <alignment horizontal="center" vertical="center"/>
    </xf>
    <xf numFmtId="173" fontId="21" fillId="0" borderId="13" applyNumberFormat="0" applyFill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>
      <alignment horizont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>
      <protection locked="0"/>
    </xf>
    <xf numFmtId="7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6" fontId="21" fillId="0" borderId="0">
      <protection locked="0"/>
    </xf>
    <xf numFmtId="0" fontId="21" fillId="0" borderId="0" applyProtection="0"/>
    <xf numFmtId="182" fontId="21" fillId="0" borderId="0">
      <protection locked="0"/>
    </xf>
    <xf numFmtId="175" fontId="21" fillId="23" borderId="17" applyFont="0" applyBorder="0" applyAlignment="0" applyProtection="0">
      <alignment vertical="top"/>
    </xf>
    <xf numFmtId="176" fontId="21" fillId="0" borderId="0">
      <protection locked="0"/>
    </xf>
    <xf numFmtId="178" fontId="21" fillId="0" borderId="0">
      <protection locked="0"/>
    </xf>
    <xf numFmtId="178" fontId="21" fillId="0" borderId="0">
      <protection locked="0"/>
    </xf>
    <xf numFmtId="186" fontId="21" fillId="0" borderId="0" applyFill="0" applyBorder="0" applyProtection="0">
      <alignment horizontal="righ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0" fontId="21" fillId="0" borderId="0" applyFont="0" applyFill="0" applyBorder="0" applyProtection="0">
      <alignment horizontal="right"/>
    </xf>
    <xf numFmtId="0" fontId="21" fillId="0" borderId="0" applyNumberFormat="0" applyFill="0" applyBorder="0" applyAlignment="0" applyProtection="0"/>
    <xf numFmtId="178" fontId="21" fillId="0" borderId="27">
      <protection locked="0"/>
    </xf>
    <xf numFmtId="173" fontId="21" fillId="0" borderId="0" applyFont="0" applyFill="0" applyBorder="0" applyProtection="0">
      <alignment horizontal="right"/>
    </xf>
  </cellStyleXfs>
  <cellXfs count="218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3" fontId="67" fillId="0" borderId="0" xfId="1" applyNumberFormat="1" applyFont="1" applyFill="1" applyBorder="1"/>
    <xf numFmtId="3" fontId="67" fillId="0" borderId="0" xfId="0" applyNumberFormat="1" applyFont="1" applyFill="1" applyBorder="1"/>
    <xf numFmtId="0" fontId="67" fillId="0" borderId="0" xfId="0" applyFont="1" applyFill="1" applyBorder="1"/>
    <xf numFmtId="0" fontId="67" fillId="0" borderId="5" xfId="0" applyFont="1" applyFill="1" applyBorder="1"/>
    <xf numFmtId="0" fontId="67" fillId="0" borderId="5" xfId="0" applyFont="1" applyFill="1" applyBorder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3" fontId="69" fillId="0" borderId="0" xfId="0" applyNumberFormat="1" applyFont="1" applyFill="1" applyBorder="1"/>
    <xf numFmtId="3" fontId="70" fillId="0" borderId="0" xfId="1" applyNumberFormat="1" applyFont="1" applyFill="1" applyBorder="1"/>
    <xf numFmtId="0" fontId="67" fillId="0" borderId="0" xfId="0" applyFont="1" applyFill="1" applyBorder="1" applyAlignment="1">
      <alignment horizontal="center"/>
    </xf>
    <xf numFmtId="0" fontId="67" fillId="0" borderId="0" xfId="0" applyFont="1" applyFill="1" applyAlignment="1">
      <alignment horizontal="center"/>
    </xf>
    <xf numFmtId="0" fontId="67" fillId="0" borderId="0" xfId="0" applyFont="1" applyFill="1"/>
    <xf numFmtId="17" fontId="67" fillId="0" borderId="0" xfId="0" quotePrefix="1" applyNumberFormat="1" applyFont="1" applyFill="1" applyAlignment="1">
      <alignment horizontal="center"/>
    </xf>
    <xf numFmtId="17" fontId="67" fillId="0" borderId="0" xfId="0" quotePrefix="1" applyNumberFormat="1" applyFont="1" applyFill="1" applyBorder="1" applyAlignment="1">
      <alignment horizontal="center"/>
    </xf>
    <xf numFmtId="0" fontId="67" fillId="0" borderId="1" xfId="0" applyFont="1" applyFill="1" applyBorder="1" applyAlignment="1">
      <alignment horizontal="center"/>
    </xf>
    <xf numFmtId="0" fontId="67" fillId="0" borderId="2" xfId="0" applyFont="1" applyFill="1" applyBorder="1"/>
    <xf numFmtId="0" fontId="69" fillId="0" borderId="3" xfId="0" applyFont="1" applyFill="1" applyBorder="1" applyAlignment="1"/>
    <xf numFmtId="0" fontId="69" fillId="0" borderId="4" xfId="0" applyFont="1" applyFill="1" applyBorder="1" applyAlignment="1"/>
    <xf numFmtId="0" fontId="67" fillId="0" borderId="6" xfId="0" applyFont="1" applyFill="1" applyBorder="1"/>
    <xf numFmtId="3" fontId="67" fillId="0" borderId="0" xfId="1" applyNumberFormat="1" applyFont="1" applyFill="1"/>
    <xf numFmtId="3" fontId="67" fillId="0" borderId="7" xfId="1" applyNumberFormat="1" applyFont="1" applyFill="1" applyBorder="1"/>
    <xf numFmtId="3" fontId="67" fillId="0" borderId="0" xfId="0" applyNumberFormat="1" applyFont="1" applyFill="1"/>
    <xf numFmtId="0" fontId="69" fillId="0" borderId="0" xfId="0" applyFont="1" applyFill="1" applyBorder="1" applyAlignment="1"/>
    <xf numFmtId="0" fontId="67" fillId="0" borderId="0" xfId="0" applyFont="1" applyFill="1" applyBorder="1" applyAlignment="1"/>
    <xf numFmtId="0" fontId="67" fillId="0" borderId="6" xfId="0" applyFont="1" applyFill="1" applyBorder="1" applyAlignment="1"/>
    <xf numFmtId="3" fontId="69" fillId="0" borderId="0" xfId="0" applyNumberFormat="1" applyFont="1" applyFill="1"/>
    <xf numFmtId="0" fontId="69" fillId="0" borderId="0" xfId="0" applyFont="1" applyFill="1"/>
    <xf numFmtId="0" fontId="69" fillId="0" borderId="6" xfId="0" applyFont="1" applyFill="1" applyBorder="1" applyAlignment="1"/>
    <xf numFmtId="3" fontId="67" fillId="0" borderId="7" xfId="0" applyNumberFormat="1" applyFont="1" applyFill="1" applyBorder="1"/>
    <xf numFmtId="0" fontId="67" fillId="0" borderId="8" xfId="0" applyFont="1" applyFill="1" applyBorder="1"/>
    <xf numFmtId="0" fontId="67" fillId="0" borderId="7" xfId="0" applyFont="1" applyFill="1" applyBorder="1" applyAlignment="1"/>
    <xf numFmtId="0" fontId="67" fillId="0" borderId="9" xfId="0" applyFont="1" applyFill="1" applyBorder="1" applyAlignment="1"/>
    <xf numFmtId="0" fontId="67" fillId="0" borderId="3" xfId="0" applyFont="1" applyFill="1" applyBorder="1"/>
    <xf numFmtId="0" fontId="67" fillId="0" borderId="4" xfId="0" applyFont="1" applyFill="1" applyBorder="1"/>
    <xf numFmtId="3" fontId="69" fillId="0" borderId="0" xfId="1" applyNumberFormat="1" applyFont="1" applyFill="1"/>
    <xf numFmtId="41" fontId="69" fillId="0" borderId="0" xfId="1" applyNumberFormat="1" applyFont="1" applyFill="1"/>
    <xf numFmtId="41" fontId="69" fillId="0" borderId="0" xfId="0" applyNumberFormat="1" applyFont="1" applyFill="1"/>
    <xf numFmtId="0" fontId="67" fillId="0" borderId="7" xfId="0" applyFont="1" applyFill="1" applyBorder="1"/>
    <xf numFmtId="0" fontId="67" fillId="0" borderId="9" xfId="0" applyFont="1" applyFill="1" applyBorder="1"/>
    <xf numFmtId="0" fontId="3" fillId="0" borderId="0" xfId="0" applyFont="1" applyFill="1"/>
    <xf numFmtId="3" fontId="67" fillId="0" borderId="7" xfId="1" applyNumberFormat="1" applyFont="1" applyFill="1" applyBorder="1"/>
    <xf numFmtId="3" fontId="67" fillId="0" borderId="7" xfId="1" applyNumberFormat="1" applyFont="1" applyFill="1" applyBorder="1"/>
    <xf numFmtId="0" fontId="3" fillId="0" borderId="0" xfId="0" applyFont="1" applyFill="1"/>
    <xf numFmtId="0" fontId="67" fillId="0" borderId="0" xfId="0" applyFont="1" applyFill="1" applyBorder="1"/>
    <xf numFmtId="3" fontId="70" fillId="0" borderId="0" xfId="1" applyNumberFormat="1" applyFont="1" applyFill="1" applyBorder="1"/>
    <xf numFmtId="0" fontId="3" fillId="0" borderId="0" xfId="0" applyFont="1" applyFill="1"/>
    <xf numFmtId="3" fontId="68" fillId="0" borderId="0" xfId="1" applyNumberFormat="1" applyFont="1" applyFill="1" applyBorder="1"/>
    <xf numFmtId="0" fontId="67" fillId="0" borderId="0" xfId="0" applyFont="1" applyFill="1" applyAlignment="1">
      <alignment horizontal="center"/>
    </xf>
    <xf numFmtId="0" fontId="67" fillId="0" borderId="29" xfId="0" applyFont="1" applyFill="1" applyBorder="1"/>
    <xf numFmtId="0" fontId="69" fillId="0" borderId="30" xfId="0" applyFont="1" applyFill="1" applyBorder="1" applyAlignment="1"/>
    <xf numFmtId="0" fontId="67" fillId="0" borderId="30" xfId="0" applyFont="1" applyFill="1" applyBorder="1"/>
    <xf numFmtId="3" fontId="69" fillId="0" borderId="30" xfId="0" applyNumberFormat="1" applyFont="1" applyFill="1" applyBorder="1"/>
    <xf numFmtId="3" fontId="69" fillId="0" borderId="31" xfId="0" applyNumberFormat="1" applyFont="1" applyFill="1" applyBorder="1"/>
    <xf numFmtId="0" fontId="67" fillId="0" borderId="0" xfId="0" applyFont="1" applyFill="1" applyBorder="1" applyAlignment="1">
      <alignment horizontal="center"/>
    </xf>
    <xf numFmtId="0" fontId="67" fillId="0" borderId="0" xfId="0" applyFont="1" applyFill="1" applyAlignment="1">
      <alignment horizontal="center"/>
    </xf>
    <xf numFmtId="0" fontId="67" fillId="0" borderId="0" xfId="0" applyFont="1" applyFill="1" applyAlignment="1">
      <alignment horizontal="center"/>
    </xf>
    <xf numFmtId="0" fontId="3" fillId="37" borderId="0" xfId="0" applyFont="1" applyFill="1"/>
    <xf numFmtId="0" fontId="3" fillId="0" borderId="30" xfId="0" applyFont="1" applyFill="1" applyBorder="1"/>
    <xf numFmtId="0" fontId="72" fillId="37" borderId="0" xfId="0" applyFont="1" applyFill="1"/>
    <xf numFmtId="1" fontId="3" fillId="0" borderId="0" xfId="0" applyNumberFormat="1" applyFont="1" applyFill="1"/>
    <xf numFmtId="0" fontId="72" fillId="0" borderId="0" xfId="0" applyFont="1" applyFill="1"/>
    <xf numFmtId="192" fontId="3" fillId="0" borderId="0" xfId="1" applyNumberFormat="1" applyFont="1" applyFill="1"/>
    <xf numFmtId="0" fontId="74" fillId="0" borderId="0" xfId="0" applyFont="1" applyFill="1"/>
    <xf numFmtId="0" fontId="69" fillId="0" borderId="0" xfId="0" applyFont="1" applyFill="1" applyBorder="1"/>
    <xf numFmtId="43" fontId="67" fillId="0" borderId="0" xfId="0" applyNumberFormat="1" applyFont="1" applyFill="1"/>
    <xf numFmtId="43" fontId="3" fillId="0" borderId="0" xfId="0" applyNumberFormat="1" applyFont="1" applyFill="1"/>
    <xf numFmtId="0" fontId="76" fillId="0" borderId="0" xfId="0" applyFont="1" applyFill="1"/>
    <xf numFmtId="0" fontId="75" fillId="0" borderId="0" xfId="0" applyFont="1" applyFill="1"/>
    <xf numFmtId="0" fontId="77" fillId="0" borderId="0" xfId="0" applyFont="1" applyFill="1"/>
    <xf numFmtId="0" fontId="77" fillId="0" borderId="0" xfId="0" applyFont="1" applyFill="1" applyAlignment="1">
      <alignment horizontal="center" vertical="center"/>
    </xf>
    <xf numFmtId="0" fontId="77" fillId="0" borderId="0" xfId="0" applyFont="1" applyFill="1" applyBorder="1"/>
    <xf numFmtId="0" fontId="77" fillId="0" borderId="0" xfId="0" applyFont="1" applyFill="1" applyBorder="1" applyAlignment="1">
      <alignment horizontal="center"/>
    </xf>
    <xf numFmtId="0" fontId="75" fillId="0" borderId="2" xfId="0" applyFont="1" applyFill="1" applyBorder="1"/>
    <xf numFmtId="0" fontId="77" fillId="0" borderId="3" xfId="0" applyFont="1" applyFill="1" applyBorder="1"/>
    <xf numFmtId="0" fontId="77" fillId="0" borderId="4" xfId="0" applyFont="1" applyFill="1" applyBorder="1"/>
    <xf numFmtId="17" fontId="77" fillId="0" borderId="0" xfId="0" quotePrefix="1" applyNumberFormat="1" applyFont="1" applyFill="1" applyBorder="1" applyAlignment="1">
      <alignment horizontal="center"/>
    </xf>
    <xf numFmtId="0" fontId="75" fillId="0" borderId="5" xfId="0" applyFont="1" applyFill="1" applyBorder="1"/>
    <xf numFmtId="0" fontId="77" fillId="0" borderId="6" xfId="0" applyFont="1" applyFill="1" applyBorder="1"/>
    <xf numFmtId="0" fontId="77" fillId="0" borderId="5" xfId="0" applyFont="1" applyFill="1" applyBorder="1"/>
    <xf numFmtId="0" fontId="77" fillId="0" borderId="6" xfId="0" applyFont="1" applyFill="1" applyBorder="1" applyAlignment="1">
      <alignment horizontal="center"/>
    </xf>
    <xf numFmtId="0" fontId="78" fillId="0" borderId="0" xfId="0" applyFont="1" applyFill="1" applyBorder="1" applyAlignment="1">
      <alignment horizontal="center"/>
    </xf>
    <xf numFmtId="0" fontId="0" fillId="0" borderId="0" xfId="0" applyBorder="1"/>
    <xf numFmtId="0" fontId="74" fillId="0" borderId="0" xfId="0" applyFont="1" applyFill="1" applyBorder="1" applyAlignment="1"/>
    <xf numFmtId="0" fontId="74" fillId="0" borderId="6" xfId="0" applyFont="1" applyFill="1" applyBorder="1" applyAlignment="1"/>
    <xf numFmtId="0" fontId="74" fillId="0" borderId="0" xfId="0" applyFont="1" applyFill="1" applyAlignment="1">
      <alignment horizontal="center"/>
    </xf>
    <xf numFmtId="0" fontId="73" fillId="0" borderId="0" xfId="0" applyFont="1" applyFill="1" applyAlignment="1">
      <alignment horizontal="center"/>
    </xf>
    <xf numFmtId="0" fontId="77" fillId="0" borderId="7" xfId="0" applyFont="1" applyFill="1" applyBorder="1"/>
    <xf numFmtId="0" fontId="77" fillId="0" borderId="7" xfId="0" applyFont="1" applyFill="1" applyBorder="1" applyAlignment="1">
      <alignment horizontal="center" wrapText="1"/>
    </xf>
    <xf numFmtId="0" fontId="75" fillId="0" borderId="7" xfId="0" applyFont="1" applyFill="1" applyBorder="1"/>
    <xf numFmtId="3" fontId="77" fillId="0" borderId="0" xfId="1" applyNumberFormat="1" applyFont="1" applyFill="1" applyBorder="1"/>
    <xf numFmtId="3" fontId="77" fillId="0" borderId="5" xfId="1" applyNumberFormat="1" applyFont="1" applyFill="1" applyBorder="1"/>
    <xf numFmtId="3" fontId="77" fillId="0" borderId="6" xfId="1" applyNumberFormat="1" applyFont="1" applyFill="1" applyBorder="1"/>
    <xf numFmtId="3" fontId="79" fillId="0" borderId="0" xfId="1" applyNumberFormat="1" applyFont="1" applyFill="1" applyBorder="1"/>
    <xf numFmtId="3" fontId="77" fillId="0" borderId="0" xfId="0" applyNumberFormat="1" applyFont="1" applyFill="1"/>
    <xf numFmtId="3" fontId="75" fillId="0" borderId="0" xfId="0" applyNumberFormat="1" applyFont="1" applyFill="1"/>
    <xf numFmtId="3" fontId="77" fillId="0" borderId="7" xfId="0" applyNumberFormat="1" applyFont="1" applyFill="1" applyBorder="1"/>
    <xf numFmtId="3" fontId="75" fillId="0" borderId="7" xfId="0" applyNumberFormat="1" applyFont="1" applyFill="1" applyBorder="1"/>
    <xf numFmtId="3" fontId="75" fillId="0" borderId="0" xfId="0" applyNumberFormat="1" applyFont="1" applyFill="1" applyBorder="1"/>
    <xf numFmtId="5" fontId="77" fillId="0" borderId="0" xfId="1" applyNumberFormat="1" applyFont="1" applyFill="1" applyBorder="1"/>
    <xf numFmtId="37" fontId="77" fillId="0" borderId="0" xfId="1" applyNumberFormat="1" applyFont="1" applyFill="1" applyBorder="1"/>
    <xf numFmtId="3" fontId="77" fillId="0" borderId="0" xfId="0" applyNumberFormat="1" applyFont="1" applyFill="1" applyBorder="1"/>
    <xf numFmtId="0" fontId="75" fillId="0" borderId="0" xfId="0" applyFont="1" applyFill="1" applyBorder="1"/>
    <xf numFmtId="37" fontId="80" fillId="0" borderId="0" xfId="1" applyNumberFormat="1" applyFont="1" applyFill="1" applyBorder="1"/>
    <xf numFmtId="0" fontId="77" fillId="0" borderId="0" xfId="0" applyFont="1" applyFill="1" applyBorder="1" applyAlignment="1">
      <alignment horizontal="left"/>
    </xf>
    <xf numFmtId="3" fontId="77" fillId="0" borderId="5" xfId="0" applyNumberFormat="1" applyFont="1" applyFill="1" applyBorder="1"/>
    <xf numFmtId="192" fontId="75" fillId="0" borderId="0" xfId="1" applyNumberFormat="1" applyFont="1" applyFill="1"/>
    <xf numFmtId="43" fontId="75" fillId="0" borderId="0" xfId="0" applyNumberFormat="1" applyFont="1" applyFill="1"/>
    <xf numFmtId="3" fontId="74" fillId="0" borderId="0" xfId="0" applyNumberFormat="1" applyFont="1" applyFill="1" applyBorder="1"/>
    <xf numFmtId="5" fontId="74" fillId="0" borderId="0" xfId="0" applyNumberFormat="1" applyFont="1" applyFill="1" applyBorder="1"/>
    <xf numFmtId="0" fontId="75" fillId="0" borderId="8" xfId="0" applyFont="1" applyFill="1" applyBorder="1"/>
    <xf numFmtId="0" fontId="74" fillId="0" borderId="7" xfId="0" applyFont="1" applyFill="1" applyBorder="1" applyAlignment="1"/>
    <xf numFmtId="0" fontId="74" fillId="0" borderId="9" xfId="0" applyFont="1" applyFill="1" applyBorder="1" applyAlignment="1"/>
    <xf numFmtId="3" fontId="74" fillId="0" borderId="8" xfId="0" applyNumberFormat="1" applyFont="1" applyFill="1" applyBorder="1"/>
    <xf numFmtId="3" fontId="74" fillId="0" borderId="7" xfId="0" applyNumberFormat="1" applyFont="1" applyFill="1" applyBorder="1"/>
    <xf numFmtId="0" fontId="77" fillId="0" borderId="0" xfId="0" applyFont="1" applyFill="1" applyBorder="1" applyAlignment="1"/>
    <xf numFmtId="0" fontId="77" fillId="0" borderId="0" xfId="0" applyFont="1" applyFill="1" applyAlignment="1">
      <alignment horizontal="center"/>
    </xf>
    <xf numFmtId="0" fontId="75" fillId="0" borderId="0" xfId="0" applyFont="1" applyFill="1" applyBorder="1" applyAlignment="1">
      <alignment vertical="center"/>
    </xf>
    <xf numFmtId="0" fontId="77" fillId="0" borderId="2" xfId="0" applyFont="1" applyFill="1" applyBorder="1" applyAlignment="1">
      <alignment horizontal="center"/>
    </xf>
    <xf numFmtId="0" fontId="77" fillId="0" borderId="3" xfId="0" applyFont="1" applyFill="1" applyBorder="1" applyAlignment="1">
      <alignment horizontal="center"/>
    </xf>
    <xf numFmtId="0" fontId="77" fillId="0" borderId="5" xfId="0" applyFont="1" applyFill="1" applyBorder="1" applyAlignment="1">
      <alignment horizontal="center"/>
    </xf>
    <xf numFmtId="0" fontId="77" fillId="0" borderId="32" xfId="0" applyFont="1" applyFill="1" applyBorder="1" applyAlignment="1">
      <alignment horizontal="center"/>
    </xf>
    <xf numFmtId="0" fontId="81" fillId="0" borderId="0" xfId="0" applyFont="1" applyFill="1" applyBorder="1" applyAlignment="1">
      <alignment horizontal="center"/>
    </xf>
    <xf numFmtId="3" fontId="77" fillId="0" borderId="0" xfId="1" applyNumberFormat="1" applyFont="1" applyFill="1"/>
    <xf numFmtId="3" fontId="77" fillId="37" borderId="5" xfId="1" applyNumberFormat="1" applyFont="1" applyFill="1" applyBorder="1"/>
    <xf numFmtId="0" fontId="77" fillId="37" borderId="5" xfId="0" applyFont="1" applyFill="1" applyBorder="1"/>
    <xf numFmtId="3" fontId="74" fillId="0" borderId="0" xfId="1" applyNumberFormat="1" applyFont="1" applyFill="1"/>
    <xf numFmtId="3" fontId="74" fillId="37" borderId="5" xfId="1" applyNumberFormat="1" applyFont="1" applyFill="1" applyBorder="1"/>
    <xf numFmtId="3" fontId="74" fillId="0" borderId="0" xfId="1" applyNumberFormat="1" applyFont="1" applyFill="1" applyBorder="1"/>
    <xf numFmtId="0" fontId="77" fillId="0" borderId="9" xfId="0" applyFont="1" applyFill="1" applyBorder="1"/>
    <xf numFmtId="0" fontId="77" fillId="0" borderId="8" xfId="0" applyFont="1" applyFill="1" applyBorder="1"/>
    <xf numFmtId="0" fontId="79" fillId="0" borderId="0" xfId="0" applyFont="1" applyFill="1" applyBorder="1"/>
    <xf numFmtId="0" fontId="77" fillId="0" borderId="0" xfId="0" applyFont="1" applyFill="1" applyBorder="1" applyAlignment="1">
      <alignment vertical="center"/>
    </xf>
    <xf numFmtId="3" fontId="74" fillId="37" borderId="0" xfId="0" applyNumberFormat="1" applyFont="1" applyFill="1" applyBorder="1" applyAlignment="1">
      <alignment vertical="center"/>
    </xf>
    <xf numFmtId="3" fontId="74" fillId="0" borderId="0" xfId="0" applyNumberFormat="1" applyFont="1" applyFill="1" applyBorder="1" applyAlignment="1">
      <alignment vertical="center"/>
    </xf>
    <xf numFmtId="5" fontId="74" fillId="0" borderId="30" xfId="0" applyNumberFormat="1" applyFont="1" applyFill="1" applyBorder="1"/>
    <xf numFmtId="0" fontId="81" fillId="0" borderId="0" xfId="0" applyFont="1" applyFill="1" applyBorder="1"/>
    <xf numFmtId="17" fontId="77" fillId="0" borderId="3" xfId="0" quotePrefix="1" applyNumberFormat="1" applyFont="1" applyFill="1" applyBorder="1" applyAlignment="1">
      <alignment horizontal="center"/>
    </xf>
    <xf numFmtId="0" fontId="77" fillId="0" borderId="0" xfId="347" applyFont="1" applyFill="1" applyBorder="1"/>
    <xf numFmtId="0" fontId="80" fillId="0" borderId="0" xfId="0" applyFont="1" applyFill="1" applyBorder="1" applyAlignment="1">
      <alignment horizontal="right"/>
    </xf>
    <xf numFmtId="0" fontId="79" fillId="0" borderId="7" xfId="0" applyFont="1" applyFill="1" applyBorder="1"/>
    <xf numFmtId="0" fontId="79" fillId="0" borderId="30" xfId="0" applyFont="1" applyFill="1" applyBorder="1" applyAlignment="1">
      <alignment vertical="center"/>
    </xf>
    <xf numFmtId="0" fontId="0" fillId="0" borderId="7" xfId="0" applyBorder="1"/>
    <xf numFmtId="0" fontId="0" fillId="0" borderId="2" xfId="0" applyBorder="1"/>
    <xf numFmtId="0" fontId="0" fillId="0" borderId="3" xfId="0" applyBorder="1"/>
    <xf numFmtId="0" fontId="75" fillId="0" borderId="3" xfId="0" applyFont="1" applyFill="1" applyBorder="1"/>
    <xf numFmtId="0" fontId="77" fillId="0" borderId="0" xfId="0" applyFont="1" applyFill="1" applyAlignment="1">
      <alignment horizontal="center"/>
    </xf>
    <xf numFmtId="5" fontId="77" fillId="0" borderId="0" xfId="0" applyNumberFormat="1" applyFont="1" applyFill="1" applyBorder="1"/>
    <xf numFmtId="0" fontId="74" fillId="0" borderId="0" xfId="347" applyFont="1" applyFill="1" applyBorder="1" applyAlignment="1">
      <alignment horizontal="left" wrapText="1"/>
    </xf>
    <xf numFmtId="0" fontId="74" fillId="0" borderId="6" xfId="347" applyFont="1" applyFill="1" applyBorder="1" applyAlignment="1">
      <alignment horizontal="left" wrapText="1"/>
    </xf>
    <xf numFmtId="0" fontId="74" fillId="0" borderId="0" xfId="0" applyFont="1" applyFill="1" applyBorder="1" applyAlignment="1">
      <alignment vertical="center"/>
    </xf>
    <xf numFmtId="0" fontId="78" fillId="0" borderId="5" xfId="0" applyFont="1" applyFill="1" applyBorder="1" applyAlignment="1">
      <alignment horizontal="center"/>
    </xf>
    <xf numFmtId="0" fontId="78" fillId="0" borderId="6" xfId="0" applyFont="1" applyFill="1" applyBorder="1" applyAlignment="1">
      <alignment horizontal="center"/>
    </xf>
    <xf numFmtId="3" fontId="80" fillId="0" borderId="6" xfId="1" applyNumberFormat="1" applyFont="1" applyFill="1" applyBorder="1"/>
    <xf numFmtId="5" fontId="77" fillId="0" borderId="5" xfId="1" applyNumberFormat="1" applyFont="1" applyFill="1" applyBorder="1"/>
    <xf numFmtId="37" fontId="77" fillId="0" borderId="5" xfId="1" applyNumberFormat="1" applyFont="1" applyFill="1" applyBorder="1"/>
    <xf numFmtId="37" fontId="77" fillId="0" borderId="6" xfId="347" applyNumberFormat="1" applyFont="1" applyFill="1" applyBorder="1"/>
    <xf numFmtId="5" fontId="74" fillId="0" borderId="5" xfId="0" applyNumberFormat="1" applyFont="1" applyFill="1" applyBorder="1"/>
    <xf numFmtId="37" fontId="74" fillId="0" borderId="6" xfId="347" applyNumberFormat="1" applyFont="1" applyFill="1" applyBorder="1"/>
    <xf numFmtId="3" fontId="74" fillId="0" borderId="6" xfId="0" applyNumberFormat="1" applyFont="1" applyFill="1" applyBorder="1"/>
    <xf numFmtId="17" fontId="77" fillId="0" borderId="5" xfId="0" quotePrefix="1" applyNumberFormat="1" applyFont="1" applyFill="1" applyBorder="1" applyAlignment="1">
      <alignment horizontal="center"/>
    </xf>
    <xf numFmtId="37" fontId="77" fillId="0" borderId="6" xfId="211" applyNumberFormat="1" applyFont="1" applyFill="1" applyBorder="1"/>
    <xf numFmtId="37" fontId="74" fillId="0" borderId="6" xfId="211" applyNumberFormat="1" applyFont="1" applyFill="1" applyBorder="1"/>
    <xf numFmtId="5" fontId="74" fillId="0" borderId="29" xfId="0" applyNumberFormat="1" applyFont="1" applyFill="1" applyBorder="1"/>
    <xf numFmtId="0" fontId="75" fillId="0" borderId="30" xfId="0" applyFont="1" applyFill="1" applyBorder="1"/>
    <xf numFmtId="37" fontId="74" fillId="0" borderId="31" xfId="347" applyNumberFormat="1" applyFont="1" applyFill="1" applyBorder="1" applyAlignment="1">
      <alignment vertical="center"/>
    </xf>
    <xf numFmtId="5" fontId="77" fillId="0" borderId="6" xfId="0" applyNumberFormat="1" applyFont="1" applyFill="1" applyBorder="1"/>
    <xf numFmtId="0" fontId="51" fillId="0" borderId="0" xfId="0" applyFont="1" applyFill="1" applyBorder="1" applyAlignment="1">
      <alignment horizontal="left"/>
    </xf>
    <xf numFmtId="37" fontId="77" fillId="0" borderId="0" xfId="211" applyNumberFormat="1" applyFont="1" applyFill="1" applyBorder="1"/>
    <xf numFmtId="37" fontId="74" fillId="0" borderId="0" xfId="211" applyNumberFormat="1" applyFont="1" applyFill="1" applyBorder="1"/>
    <xf numFmtId="3" fontId="80" fillId="0" borderId="0" xfId="1" applyNumberFormat="1" applyFont="1" applyFill="1" applyBorder="1"/>
    <xf numFmtId="37" fontId="77" fillId="0" borderId="0" xfId="347" applyNumberFormat="1" applyFont="1" applyFill="1" applyBorder="1"/>
    <xf numFmtId="37" fontId="74" fillId="0" borderId="0" xfId="347" applyNumberFormat="1" applyFont="1" applyFill="1" applyBorder="1"/>
    <xf numFmtId="37" fontId="82" fillId="0" borderId="0" xfId="347" applyNumberFormat="1" applyFont="1" applyFill="1" applyBorder="1"/>
    <xf numFmtId="17" fontId="77" fillId="0" borderId="3" xfId="0" quotePrefix="1" applyNumberFormat="1" applyFont="1" applyFill="1" applyBorder="1" applyAlignment="1">
      <alignment horizontal="center" wrapText="1"/>
    </xf>
    <xf numFmtId="0" fontId="74" fillId="0" borderId="0" xfId="0" applyFont="1" applyFill="1" applyBorder="1" applyAlignment="1">
      <alignment horizontal="center"/>
    </xf>
    <xf numFmtId="3" fontId="77" fillId="0" borderId="6" xfId="0" applyNumberFormat="1" applyFont="1" applyFill="1" applyBorder="1"/>
    <xf numFmtId="192" fontId="77" fillId="0" borderId="0" xfId="1" applyNumberFormat="1" applyFont="1" applyFill="1" applyBorder="1"/>
    <xf numFmtId="3" fontId="77" fillId="0" borderId="9" xfId="0" applyNumberFormat="1" applyFont="1" applyFill="1" applyBorder="1"/>
    <xf numFmtId="0" fontId="0" fillId="0" borderId="6" xfId="0" applyBorder="1"/>
    <xf numFmtId="192" fontId="75" fillId="0" borderId="0" xfId="1" applyNumberFormat="1" applyFont="1" applyFill="1" applyBorder="1"/>
    <xf numFmtId="43" fontId="75" fillId="0" borderId="0" xfId="0" applyNumberFormat="1" applyFont="1" applyFill="1" applyBorder="1"/>
    <xf numFmtId="43" fontId="75" fillId="0" borderId="6" xfId="0" applyNumberFormat="1" applyFont="1" applyFill="1" applyBorder="1"/>
    <xf numFmtId="192" fontId="75" fillId="0" borderId="7" xfId="1" applyNumberFormat="1" applyFont="1" applyFill="1" applyBorder="1"/>
    <xf numFmtId="43" fontId="75" fillId="0" borderId="7" xfId="0" applyNumberFormat="1" applyFont="1" applyFill="1" applyBorder="1"/>
    <xf numFmtId="0" fontId="75" fillId="0" borderId="9" xfId="0" applyFont="1" applyFill="1" applyBorder="1"/>
    <xf numFmtId="0" fontId="75" fillId="0" borderId="4" xfId="0" applyFont="1" applyFill="1" applyBorder="1"/>
    <xf numFmtId="0" fontId="75" fillId="0" borderId="6" xfId="0" applyFont="1" applyFill="1" applyBorder="1"/>
    <xf numFmtId="37" fontId="74" fillId="0" borderId="30" xfId="347" applyNumberFormat="1" applyFont="1" applyFill="1" applyBorder="1" applyAlignment="1">
      <alignment vertical="center"/>
    </xf>
    <xf numFmtId="0" fontId="75" fillId="0" borderId="0" xfId="0" applyFont="1" applyFill="1" applyBorder="1" applyAlignment="1">
      <alignment horizontal="center"/>
    </xf>
    <xf numFmtId="0" fontId="71" fillId="0" borderId="0" xfId="0" applyFont="1" applyFill="1" applyAlignment="1">
      <alignment horizontal="center"/>
    </xf>
    <xf numFmtId="0" fontId="75" fillId="0" borderId="0" xfId="0" applyFont="1" applyFill="1" applyAlignment="1">
      <alignment horizontal="center"/>
    </xf>
    <xf numFmtId="0" fontId="77" fillId="0" borderId="0" xfId="0" applyFont="1" applyFill="1" applyAlignment="1">
      <alignment horizontal="center" vertical="center"/>
    </xf>
    <xf numFmtId="0" fontId="74" fillId="0" borderId="29" xfId="0" applyFont="1" applyFill="1" applyBorder="1" applyAlignment="1">
      <alignment horizontal="center" vertical="center"/>
    </xf>
    <xf numFmtId="0" fontId="74" fillId="0" borderId="30" xfId="0" applyFont="1" applyFill="1" applyBorder="1" applyAlignment="1">
      <alignment horizontal="center" vertical="center"/>
    </xf>
    <xf numFmtId="0" fontId="74" fillId="0" borderId="31" xfId="0" applyFont="1" applyFill="1" applyBorder="1" applyAlignment="1">
      <alignment horizontal="center" vertical="center"/>
    </xf>
    <xf numFmtId="0" fontId="77" fillId="0" borderId="0" xfId="0" applyFont="1" applyFill="1" applyAlignment="1">
      <alignment horizontal="center"/>
    </xf>
    <xf numFmtId="0" fontId="74" fillId="0" borderId="0" xfId="347" applyFont="1" applyFill="1" applyBorder="1" applyAlignment="1">
      <alignment horizontal="left" wrapText="1"/>
    </xf>
    <xf numFmtId="0" fontId="74" fillId="0" borderId="6" xfId="347" applyFont="1" applyFill="1" applyBorder="1" applyAlignment="1">
      <alignment horizontal="left" wrapText="1"/>
    </xf>
    <xf numFmtId="17" fontId="77" fillId="0" borderId="2" xfId="0" quotePrefix="1" applyNumberFormat="1" applyFont="1" applyFill="1" applyBorder="1" applyAlignment="1">
      <alignment horizontal="center"/>
    </xf>
    <xf numFmtId="0" fontId="75" fillId="0" borderId="6" xfId="0" applyFont="1" applyFill="1" applyBorder="1" applyAlignment="1">
      <alignment horizontal="center"/>
    </xf>
    <xf numFmtId="192" fontId="77" fillId="0" borderId="6" xfId="1" applyNumberFormat="1" applyFont="1" applyFill="1" applyBorder="1"/>
    <xf numFmtId="192" fontId="77" fillId="0" borderId="9" xfId="1" applyNumberFormat="1" applyFont="1" applyFill="1" applyBorder="1"/>
    <xf numFmtId="192" fontId="77" fillId="0" borderId="6" xfId="0" applyNumberFormat="1" applyFont="1" applyFill="1" applyBorder="1"/>
    <xf numFmtId="37" fontId="77" fillId="0" borderId="6" xfId="1" applyNumberFormat="1" applyFont="1" applyFill="1" applyBorder="1"/>
    <xf numFmtId="37" fontId="80" fillId="0" borderId="5" xfId="1" applyNumberFormat="1" applyFont="1" applyFill="1" applyBorder="1"/>
    <xf numFmtId="5" fontId="77" fillId="0" borderId="5" xfId="0" applyNumberFormat="1" applyFont="1" applyFill="1" applyBorder="1"/>
    <xf numFmtId="17" fontId="77" fillId="0" borderId="4" xfId="0" quotePrefix="1" applyNumberFormat="1" applyFont="1" applyFill="1" applyBorder="1" applyAlignment="1">
      <alignment horizontal="center" wrapText="1"/>
    </xf>
    <xf numFmtId="37" fontId="75" fillId="0" borderId="0" xfId="0" applyNumberFormat="1" applyFont="1" applyFill="1"/>
    <xf numFmtId="37" fontId="74" fillId="0" borderId="5" xfId="0" applyNumberFormat="1" applyFont="1" applyFill="1" applyBorder="1"/>
    <xf numFmtId="37" fontId="74" fillId="0" borderId="0" xfId="0" applyNumberFormat="1" applyFont="1" applyFill="1" applyBorder="1"/>
    <xf numFmtId="3" fontId="82" fillId="0" borderId="0" xfId="1" applyNumberFormat="1" applyFont="1" applyFill="1" applyBorder="1"/>
    <xf numFmtId="0" fontId="84" fillId="0" borderId="0" xfId="0" applyFont="1" applyBorder="1"/>
    <xf numFmtId="3" fontId="82" fillId="0" borderId="6" xfId="1" applyNumberFormat="1" applyFont="1" applyFill="1" applyBorder="1"/>
    <xf numFmtId="0" fontId="73" fillId="0" borderId="0" xfId="0" applyFont="1" applyFill="1" applyBorder="1"/>
    <xf numFmtId="17" fontId="77" fillId="0" borderId="6" xfId="0" quotePrefix="1" applyNumberFormat="1" applyFont="1" applyFill="1" applyBorder="1" applyAlignment="1">
      <alignment horizontal="center" wrapText="1"/>
    </xf>
  </cellXfs>
  <cellStyles count="1541">
    <cellStyle name="_x0013_" xfId="2" xr:uid="{00000000-0005-0000-0000-000000000000}"/>
    <cellStyle name="_x0013_ 2" xfId="3" xr:uid="{00000000-0005-0000-0000-000001000000}"/>
    <cellStyle name="_x0013_ 2 2" xfId="486" xr:uid="{00000000-0005-0000-0000-000002000000}"/>
    <cellStyle name="_x0013_ 2 2 2" xfId="1105" xr:uid="{00000000-0005-0000-0000-000003000000}"/>
    <cellStyle name="_x0013_ 2 3" xfId="714" xr:uid="{00000000-0005-0000-0000-000004000000}"/>
    <cellStyle name="_x0013_ 2 3 2" xfId="1323" xr:uid="{00000000-0005-0000-0000-000005000000}"/>
    <cellStyle name="_x0013_ 3" xfId="4" xr:uid="{00000000-0005-0000-0000-000006000000}"/>
    <cellStyle name="_AL Synfuel" xfId="5" xr:uid="{00000000-0005-0000-0000-000007000000}"/>
    <cellStyle name="_AL Synfuel 2" xfId="487" xr:uid="{00000000-0005-0000-0000-000008000000}"/>
    <cellStyle name="_AL Synfuel 2 2" xfId="1106" xr:uid="{00000000-0005-0000-0000-000009000000}"/>
    <cellStyle name="_AL Synfuel 3" xfId="715" xr:uid="{00000000-0005-0000-0000-00000A000000}"/>
    <cellStyle name="_AL Synfuel 3 2" xfId="1324" xr:uid="{00000000-0005-0000-0000-00000B000000}"/>
    <cellStyle name="_Alabama" xfId="6" xr:uid="{00000000-0005-0000-0000-00000C000000}"/>
    <cellStyle name="_Alabama 2" xfId="488" xr:uid="{00000000-0005-0000-0000-00000D000000}"/>
    <cellStyle name="_Alabama 2 2" xfId="1107" xr:uid="{00000000-0005-0000-0000-00000E000000}"/>
    <cellStyle name="_Alabama 3" xfId="716" xr:uid="{00000000-0005-0000-0000-00000F000000}"/>
    <cellStyle name="_Alabama 3 2" xfId="1325" xr:uid="{00000000-0005-0000-0000-000010000000}"/>
    <cellStyle name="_Analysis" xfId="7" xr:uid="{00000000-0005-0000-0000-000011000000}"/>
    <cellStyle name="_Analysis 2" xfId="489" xr:uid="{00000000-0005-0000-0000-000012000000}"/>
    <cellStyle name="_Analysis 2 2" xfId="1108" xr:uid="{00000000-0005-0000-0000-000013000000}"/>
    <cellStyle name="_Analysis 3" xfId="717" xr:uid="{00000000-0005-0000-0000-000014000000}"/>
    <cellStyle name="_Analysis 3 2" xfId="1326" xr:uid="{00000000-0005-0000-0000-000015000000}"/>
    <cellStyle name="_Analysis Engine" xfId="8" xr:uid="{00000000-0005-0000-0000-000016000000}"/>
    <cellStyle name="_Analysis Engine - Read Only" xfId="9" xr:uid="{00000000-0005-0000-0000-000017000000}"/>
    <cellStyle name="_Analysis Engine - Read Only 2" xfId="490" xr:uid="{00000000-0005-0000-0000-000018000000}"/>
    <cellStyle name="_Analysis Engine - Read Only 2 2" xfId="1110" xr:uid="{00000000-0005-0000-0000-000019000000}"/>
    <cellStyle name="_Analysis Engine - Read Only 3" xfId="718" xr:uid="{00000000-0005-0000-0000-00001A000000}"/>
    <cellStyle name="_Analysis Engine - Read Only 3 2" xfId="1328" xr:uid="{00000000-0005-0000-0000-00001B000000}"/>
    <cellStyle name="_Analysis Engine 10" xfId="491" xr:uid="{00000000-0005-0000-0000-00001C000000}"/>
    <cellStyle name="_Analysis Engine 2" xfId="492" xr:uid="{00000000-0005-0000-0000-00001D000000}"/>
    <cellStyle name="_Analysis Engine 2 2" xfId="1109" xr:uid="{00000000-0005-0000-0000-00001E000000}"/>
    <cellStyle name="_Analysis Engine 3" xfId="493" xr:uid="{00000000-0005-0000-0000-00001F000000}"/>
    <cellStyle name="_Analysis Engine 3 2" xfId="1239" xr:uid="{00000000-0005-0000-0000-000020000000}"/>
    <cellStyle name="_Analysis Engine 4" xfId="494" xr:uid="{00000000-0005-0000-0000-000021000000}"/>
    <cellStyle name="_Analysis Engine 4 2" xfId="1327" xr:uid="{00000000-0005-0000-0000-000022000000}"/>
    <cellStyle name="_Analysis Engine 5" xfId="495" xr:uid="{00000000-0005-0000-0000-000023000000}"/>
    <cellStyle name="_Analysis Engine 6" xfId="496" xr:uid="{00000000-0005-0000-0000-000024000000}"/>
    <cellStyle name="_Analysis Engine 7" xfId="497" xr:uid="{00000000-0005-0000-0000-000025000000}"/>
    <cellStyle name="_Analysis Engine 8" xfId="498" xr:uid="{00000000-0005-0000-0000-000026000000}"/>
    <cellStyle name="_Analysis Engine 9" xfId="499" xr:uid="{00000000-0005-0000-0000-000027000000}"/>
    <cellStyle name="_Archer TD 1000MW 05-15-00" xfId="10" xr:uid="{00000000-0005-0000-0000-000028000000}"/>
    <cellStyle name="_Archer TD 1000MW 05-15-00 2" xfId="500" xr:uid="{00000000-0005-0000-0000-000029000000}"/>
    <cellStyle name="_Archer TD 1000MW 05-15-00 2 2" xfId="1111" xr:uid="{00000000-0005-0000-0000-00002A000000}"/>
    <cellStyle name="_Archer TD 1000MW 05-15-00 3" xfId="719" xr:uid="{00000000-0005-0000-0000-00002B000000}"/>
    <cellStyle name="_Archer TD 1000MW 05-15-00 3 2" xfId="1329" xr:uid="{00000000-0005-0000-0000-00002C000000}"/>
    <cellStyle name="_Bayonne Breakage" xfId="11" xr:uid="{00000000-0005-0000-0000-00002D000000}"/>
    <cellStyle name="_Bayonne Breakage 2" xfId="501" xr:uid="{00000000-0005-0000-0000-00002E000000}"/>
    <cellStyle name="_Bayonne Breakage 2 2" xfId="1112" xr:uid="{00000000-0005-0000-0000-00002F000000}"/>
    <cellStyle name="_Bayonne Breakage 3" xfId="720" xr:uid="{00000000-0005-0000-0000-000030000000}"/>
    <cellStyle name="_Bayonne Breakage 3 2" xfId="1330" xr:uid="{00000000-0005-0000-0000-000031000000}"/>
    <cellStyle name="_Bayonne Restructure 2-9-01" xfId="12" xr:uid="{00000000-0005-0000-0000-000032000000}"/>
    <cellStyle name="_Bayonne Restructure 2-9-01 2" xfId="502" xr:uid="{00000000-0005-0000-0000-000033000000}"/>
    <cellStyle name="_Bayonne Restructure 2-9-01 2 2" xfId="1113" xr:uid="{00000000-0005-0000-0000-000034000000}"/>
    <cellStyle name="_Bayonne Restructure 2-9-01 3" xfId="721" xr:uid="{00000000-0005-0000-0000-000035000000}"/>
    <cellStyle name="_Bayonne Restructure 2-9-01 3 2" xfId="1331" xr:uid="{00000000-0005-0000-0000-000036000000}"/>
    <cellStyle name="_Bayonne Restructuring 10-17" xfId="13" xr:uid="{00000000-0005-0000-0000-000037000000}"/>
    <cellStyle name="_Bayonne Restructuring 10-17 2" xfId="503" xr:uid="{00000000-0005-0000-0000-000038000000}"/>
    <cellStyle name="_Bayonne Restructuring 10-17 2 2" xfId="1114" xr:uid="{00000000-0005-0000-0000-000039000000}"/>
    <cellStyle name="_Bayonne Restructuring 10-17 3" xfId="722" xr:uid="{00000000-0005-0000-0000-00003A000000}"/>
    <cellStyle name="_Bayonne Restructuring 10-17 3 2" xfId="1332" xr:uid="{00000000-0005-0000-0000-00003B000000}"/>
    <cellStyle name="_Bayonne Restructuring 11-15" xfId="14" xr:uid="{00000000-0005-0000-0000-00003C000000}"/>
    <cellStyle name="_Bayonne Restructuring 11-15 2" xfId="504" xr:uid="{00000000-0005-0000-0000-00003D000000}"/>
    <cellStyle name="_Bayonne Restructuring 11-15 2 2" xfId="1115" xr:uid="{00000000-0005-0000-0000-00003E000000}"/>
    <cellStyle name="_Bayonne Restructuring 11-15 3" xfId="723" xr:uid="{00000000-0005-0000-0000-00003F000000}"/>
    <cellStyle name="_Bayonne Restructuring 11-15 3 2" xfId="1333" xr:uid="{00000000-0005-0000-0000-000040000000}"/>
    <cellStyle name="_Bayonne Restructuring 1-19" xfId="15" xr:uid="{00000000-0005-0000-0000-000041000000}"/>
    <cellStyle name="_Bayonne Restructuring 1-19 2" xfId="505" xr:uid="{00000000-0005-0000-0000-000042000000}"/>
    <cellStyle name="_Bayonne Restructuring 1-19 2 2" xfId="1116" xr:uid="{00000000-0005-0000-0000-000043000000}"/>
    <cellStyle name="_Bayonne Restructuring 1-19 3" xfId="724" xr:uid="{00000000-0005-0000-0000-000044000000}"/>
    <cellStyle name="_Bayonne Restructuring 1-19 3 2" xfId="1334" xr:uid="{00000000-0005-0000-0000-000045000000}"/>
    <cellStyle name="_Book9" xfId="16" xr:uid="{00000000-0005-0000-0000-000046000000}"/>
    <cellStyle name="_Book9 2" xfId="506" xr:uid="{00000000-0005-0000-0000-000047000000}"/>
    <cellStyle name="_Book9 2 2" xfId="1117" xr:uid="{00000000-0005-0000-0000-000048000000}"/>
    <cellStyle name="_Book9 3" xfId="725" xr:uid="{00000000-0005-0000-0000-000049000000}"/>
    <cellStyle name="_Book9 3 2" xfId="1335" xr:uid="{00000000-0005-0000-0000-00004A000000}"/>
    <cellStyle name="_Calculations" xfId="17" xr:uid="{00000000-0005-0000-0000-00004B000000}"/>
    <cellStyle name="_Calculations 2" xfId="507" xr:uid="{00000000-0005-0000-0000-00004C000000}"/>
    <cellStyle name="_Calculations 2 2" xfId="1118" xr:uid="{00000000-0005-0000-0000-00004D000000}"/>
    <cellStyle name="_Calculations 3" xfId="726" xr:uid="{00000000-0005-0000-0000-00004E000000}"/>
    <cellStyle name="_Calculations 3 2" xfId="1336" xr:uid="{00000000-0005-0000-0000-00004F000000}"/>
    <cellStyle name="_Camden Debt Breakage" xfId="18" xr:uid="{00000000-0005-0000-0000-000050000000}"/>
    <cellStyle name="_Camden Debt Breakage 2" xfId="508" xr:uid="{00000000-0005-0000-0000-000051000000}"/>
    <cellStyle name="_Camden Debt Breakage 2 2" xfId="1119" xr:uid="{00000000-0005-0000-0000-000052000000}"/>
    <cellStyle name="_Camden Debt Breakage 3" xfId="727" xr:uid="{00000000-0005-0000-0000-000053000000}"/>
    <cellStyle name="_Camden Debt Breakage 3 2" xfId="1337" xr:uid="{00000000-0005-0000-0000-000054000000}"/>
    <cellStyle name="_Camden_Bayonne Restructure 6-06-01" xfId="19" xr:uid="{00000000-0005-0000-0000-000055000000}"/>
    <cellStyle name="_Camden_Bayonne Restructure 6-06-01 2" xfId="509" xr:uid="{00000000-0005-0000-0000-000056000000}"/>
    <cellStyle name="_Camden_Bayonne Restructure 6-06-01 2 2" xfId="1120" xr:uid="{00000000-0005-0000-0000-000057000000}"/>
    <cellStyle name="_Camden_Bayonne Restructure 6-06-01 3" xfId="728" xr:uid="{00000000-0005-0000-0000-000058000000}"/>
    <cellStyle name="_Camden_Bayonne Restructure 6-06-01 3 2" xfId="1338" xr:uid="{00000000-0005-0000-0000-000059000000}"/>
    <cellStyle name="_Camden_Bayonne Restructure 7-06-01" xfId="20" xr:uid="{00000000-0005-0000-0000-00005A000000}"/>
    <cellStyle name="_Camden_Bayonne Restructure 7-06-01 2" xfId="510" xr:uid="{00000000-0005-0000-0000-00005B000000}"/>
    <cellStyle name="_Camden_Bayonne Restructure 7-06-01 2 2" xfId="1121" xr:uid="{00000000-0005-0000-0000-00005C000000}"/>
    <cellStyle name="_Camden_Bayonne Restructure 7-06-01 3" xfId="729" xr:uid="{00000000-0005-0000-0000-00005D000000}"/>
    <cellStyle name="_Camden_Bayonne Restructure 7-06-01 3 2" xfId="1339" xr:uid="{00000000-0005-0000-0000-00005E000000}"/>
    <cellStyle name="_Camden_Bayonne Restructure 7-2-01" xfId="21" xr:uid="{00000000-0005-0000-0000-00005F000000}"/>
    <cellStyle name="_Camden_Bayonne Restructure 7-2-01 2" xfId="511" xr:uid="{00000000-0005-0000-0000-000060000000}"/>
    <cellStyle name="_Camden_Bayonne Restructure 7-2-01 2 2" xfId="1122" xr:uid="{00000000-0005-0000-0000-000061000000}"/>
    <cellStyle name="_Camden_Bayonne Restructure 7-2-01 3" xfId="730" xr:uid="{00000000-0005-0000-0000-000062000000}"/>
    <cellStyle name="_Camden_Bayonne Restructure 7-2-01 3 2" xfId="1340" xr:uid="{00000000-0005-0000-0000-000063000000}"/>
    <cellStyle name="_CBIV v11" xfId="22" xr:uid="{00000000-0005-0000-0000-000064000000}"/>
    <cellStyle name="_CBIV v11 2" xfId="512" xr:uid="{00000000-0005-0000-0000-000065000000}"/>
    <cellStyle name="_CBIV v11 2 2" xfId="1123" xr:uid="{00000000-0005-0000-0000-000066000000}"/>
    <cellStyle name="_CBIV v11 3" xfId="731" xr:uid="{00000000-0005-0000-0000-000067000000}"/>
    <cellStyle name="_CBIV v11 3 2" xfId="1341" xr:uid="{00000000-0005-0000-0000-000068000000}"/>
    <cellStyle name="_CBIV v6" xfId="23" xr:uid="{00000000-0005-0000-0000-000069000000}"/>
    <cellStyle name="_CBIV v6 2" xfId="513" xr:uid="{00000000-0005-0000-0000-00006A000000}"/>
    <cellStyle name="_CBIV v6 2 2" xfId="1124" xr:uid="{00000000-0005-0000-0000-00006B000000}"/>
    <cellStyle name="_CBIV v6 3" xfId="732" xr:uid="{00000000-0005-0000-0000-00006C000000}"/>
    <cellStyle name="_CBIV v6 3 2" xfId="1342" xr:uid="{00000000-0005-0000-0000-00006D000000}"/>
    <cellStyle name="_Consolidated Summary - Portfolio_v12" xfId="24" xr:uid="{00000000-0005-0000-0000-00006E000000}"/>
    <cellStyle name="_Consolidated Summary - Portfolio_v12 2" xfId="514" xr:uid="{00000000-0005-0000-0000-00006F000000}"/>
    <cellStyle name="_Consolidated Summary - Portfolio_v12 2 2" xfId="1125" xr:uid="{00000000-0005-0000-0000-000070000000}"/>
    <cellStyle name="_Consolidated Summary - Portfolio_v12 3" xfId="733" xr:uid="{00000000-0005-0000-0000-000071000000}"/>
    <cellStyle name="_Consolidated Summary - Portfolio_v12 3 2" xfId="1343" xr:uid="{00000000-0005-0000-0000-000072000000}"/>
    <cellStyle name="_Deal template 1 pg overview 05 06 15" xfId="25" xr:uid="{00000000-0005-0000-0000-000073000000}"/>
    <cellStyle name="_Deal template 1 pg overview 05 06 15 2" xfId="515" xr:uid="{00000000-0005-0000-0000-000074000000}"/>
    <cellStyle name="_Deal template 1 pg overview 05 06 15 2 2" xfId="1126" xr:uid="{00000000-0005-0000-0000-000075000000}"/>
    <cellStyle name="_Deal template 1 pg overview 05 06 15 3" xfId="734" xr:uid="{00000000-0005-0000-0000-000076000000}"/>
    <cellStyle name="_Deal template 1 pg overview 05 06 15 3 2" xfId="1344" xr:uid="{00000000-0005-0000-0000-000077000000}"/>
    <cellStyle name="_Dell with sensitivity" xfId="26" xr:uid="{00000000-0005-0000-0000-000078000000}"/>
    <cellStyle name="_Dell with sensitivity 2" xfId="516" xr:uid="{00000000-0005-0000-0000-000079000000}"/>
    <cellStyle name="_Dell with sensitivity 2 2" xfId="1127" xr:uid="{00000000-0005-0000-0000-00007A000000}"/>
    <cellStyle name="_Dell with sensitivity 3" xfId="735" xr:uid="{00000000-0005-0000-0000-00007B000000}"/>
    <cellStyle name="_Dell with sensitivity 3 2" xfId="1345" xr:uid="{00000000-0005-0000-0000-00007C000000}"/>
    <cellStyle name="_Dell with sensitivity_Documentation" xfId="27" xr:uid="{00000000-0005-0000-0000-00007D000000}"/>
    <cellStyle name="_Dell with sensitivity_Documentation 2" xfId="517" xr:uid="{00000000-0005-0000-0000-00007E000000}"/>
    <cellStyle name="_Dell with sensitivity_Documentation 2 2" xfId="1128" xr:uid="{00000000-0005-0000-0000-00007F000000}"/>
    <cellStyle name="_Dell with sensitivity_Documentation 3" xfId="736" xr:uid="{00000000-0005-0000-0000-000080000000}"/>
    <cellStyle name="_Dell with sensitivity_Documentation 3 2" xfId="1346" xr:uid="{00000000-0005-0000-0000-000081000000}"/>
    <cellStyle name="_Dell with sensitivity_Econ&amp;Emiss" xfId="28" xr:uid="{00000000-0005-0000-0000-000082000000}"/>
    <cellStyle name="_Dell with sensitivity_Econ&amp;Emiss 2" xfId="518" xr:uid="{00000000-0005-0000-0000-000083000000}"/>
    <cellStyle name="_Dell with sensitivity_Econ&amp;Emiss 2 2" xfId="1129" xr:uid="{00000000-0005-0000-0000-000084000000}"/>
    <cellStyle name="_Dell with sensitivity_Econ&amp;Emiss 3" xfId="737" xr:uid="{00000000-0005-0000-0000-000085000000}"/>
    <cellStyle name="_Dell with sensitivity_Econ&amp;Emiss 3 2" xfId="1347" xr:uid="{00000000-0005-0000-0000-000086000000}"/>
    <cellStyle name="_Dell with sensitivity_Graphs2" xfId="29" xr:uid="{00000000-0005-0000-0000-000087000000}"/>
    <cellStyle name="_Dell with sensitivity_Graphs2 2" xfId="519" xr:uid="{00000000-0005-0000-0000-000088000000}"/>
    <cellStyle name="_Dell with sensitivity_Graphs2 2 2" xfId="1130" xr:uid="{00000000-0005-0000-0000-000089000000}"/>
    <cellStyle name="_Dell with sensitivity_Graphs2 3" xfId="738" xr:uid="{00000000-0005-0000-0000-00008A000000}"/>
    <cellStyle name="_Dell with sensitivity_Graphs2 3 2" xfId="1348" xr:uid="{00000000-0005-0000-0000-00008B000000}"/>
    <cellStyle name="_Dell with sensitivity_Unit Data" xfId="30" xr:uid="{00000000-0005-0000-0000-00008C000000}"/>
    <cellStyle name="_Dell with sensitivity_Unit Data 2" xfId="520" xr:uid="{00000000-0005-0000-0000-00008D000000}"/>
    <cellStyle name="_Dell with sensitivity_Unit Data 2 2" xfId="1131" xr:uid="{00000000-0005-0000-0000-00008E000000}"/>
    <cellStyle name="_Dell with sensitivity_Unit Data 3" xfId="739" xr:uid="{00000000-0005-0000-0000-00008F000000}"/>
    <cellStyle name="_Dell with sensitivity_Unit Data 3 2" xfId="1349" xr:uid="{00000000-0005-0000-0000-000090000000}"/>
    <cellStyle name="_Dell with sensitivity_Unit Data_1" xfId="31" xr:uid="{00000000-0005-0000-0000-000091000000}"/>
    <cellStyle name="_Dell with sensitivity_Unit Data_1 2" xfId="521" xr:uid="{00000000-0005-0000-0000-000092000000}"/>
    <cellStyle name="_Dell with sensitivity_Unit Data_1 2 2" xfId="1132" xr:uid="{00000000-0005-0000-0000-000093000000}"/>
    <cellStyle name="_Dell with sensitivity_Unit Data_1 3" xfId="740" xr:uid="{00000000-0005-0000-0000-000094000000}"/>
    <cellStyle name="_Dell with sensitivity_Unit Data_1 3 2" xfId="1350" xr:uid="{00000000-0005-0000-0000-000095000000}"/>
    <cellStyle name="_Dell_6c_Stdv10_sensitivity sheet" xfId="32" xr:uid="{00000000-0005-0000-0000-000096000000}"/>
    <cellStyle name="_Dell_6c_Stdv10_sensitivity sheet 2" xfId="522" xr:uid="{00000000-0005-0000-0000-000097000000}"/>
    <cellStyle name="_Dell_6c_Stdv10_sensitivity sheet 2 2" xfId="1133" xr:uid="{00000000-0005-0000-0000-000098000000}"/>
    <cellStyle name="_Dell_6c_Stdv10_sensitivity sheet 3" xfId="741" xr:uid="{00000000-0005-0000-0000-000099000000}"/>
    <cellStyle name="_Dell_6c_Stdv10_sensitivity sheet 3 2" xfId="1351" xr:uid="{00000000-0005-0000-0000-00009A000000}"/>
    <cellStyle name="_Dell_6c_Stdv10_sensitivity sheet_Documentation" xfId="33" xr:uid="{00000000-0005-0000-0000-00009B000000}"/>
    <cellStyle name="_Dell_6c_Stdv10_sensitivity sheet_Documentation 2" xfId="523" xr:uid="{00000000-0005-0000-0000-00009C000000}"/>
    <cellStyle name="_Dell_6c_Stdv10_sensitivity sheet_Documentation 2 2" xfId="1134" xr:uid="{00000000-0005-0000-0000-00009D000000}"/>
    <cellStyle name="_Dell_6c_Stdv10_sensitivity sheet_Documentation 3" xfId="742" xr:uid="{00000000-0005-0000-0000-00009E000000}"/>
    <cellStyle name="_Dell_6c_Stdv10_sensitivity sheet_Documentation 3 2" xfId="1352" xr:uid="{00000000-0005-0000-0000-00009F000000}"/>
    <cellStyle name="_Dell_6c_Stdv10_sensitivity sheet_Econ&amp;Emiss" xfId="34" xr:uid="{00000000-0005-0000-0000-0000A0000000}"/>
    <cellStyle name="_Dell_6c_Stdv10_sensitivity sheet_Econ&amp;Emiss 2" xfId="524" xr:uid="{00000000-0005-0000-0000-0000A1000000}"/>
    <cellStyle name="_Dell_6c_Stdv10_sensitivity sheet_Econ&amp;Emiss 2 2" xfId="1135" xr:uid="{00000000-0005-0000-0000-0000A2000000}"/>
    <cellStyle name="_Dell_6c_Stdv10_sensitivity sheet_Econ&amp;Emiss 3" xfId="743" xr:uid="{00000000-0005-0000-0000-0000A3000000}"/>
    <cellStyle name="_Dell_6c_Stdv10_sensitivity sheet_Econ&amp;Emiss 3 2" xfId="1353" xr:uid="{00000000-0005-0000-0000-0000A4000000}"/>
    <cellStyle name="_Dell_6c_Stdv10_sensitivity sheet_Graphs2" xfId="35" xr:uid="{00000000-0005-0000-0000-0000A5000000}"/>
    <cellStyle name="_Dell_6c_Stdv10_sensitivity sheet_Graphs2 2" xfId="525" xr:uid="{00000000-0005-0000-0000-0000A6000000}"/>
    <cellStyle name="_Dell_6c_Stdv10_sensitivity sheet_Graphs2 2 2" xfId="1136" xr:uid="{00000000-0005-0000-0000-0000A7000000}"/>
    <cellStyle name="_Dell_6c_Stdv10_sensitivity sheet_Graphs2 3" xfId="744" xr:uid="{00000000-0005-0000-0000-0000A8000000}"/>
    <cellStyle name="_Dell_6c_Stdv10_sensitivity sheet_Graphs2 3 2" xfId="1354" xr:uid="{00000000-0005-0000-0000-0000A9000000}"/>
    <cellStyle name="_Dell_6c_Stdv10_sensitivity sheet_Unit Data" xfId="36" xr:uid="{00000000-0005-0000-0000-0000AA000000}"/>
    <cellStyle name="_Dell_6c_Stdv10_sensitivity sheet_Unit Data 2" xfId="526" xr:uid="{00000000-0005-0000-0000-0000AB000000}"/>
    <cellStyle name="_Dell_6c_Stdv10_sensitivity sheet_Unit Data 2 2" xfId="1137" xr:uid="{00000000-0005-0000-0000-0000AC000000}"/>
    <cellStyle name="_Dell_6c_Stdv10_sensitivity sheet_Unit Data 3" xfId="745" xr:uid="{00000000-0005-0000-0000-0000AD000000}"/>
    <cellStyle name="_Dell_6c_Stdv10_sensitivity sheet_Unit Data 3 2" xfId="1355" xr:uid="{00000000-0005-0000-0000-0000AE000000}"/>
    <cellStyle name="_Dell_6c_Stdv10_sensitivity sheet_Unit Data_1" xfId="37" xr:uid="{00000000-0005-0000-0000-0000AF000000}"/>
    <cellStyle name="_Dell_6c_Stdv10_sensitivity sheet_Unit Data_1 2" xfId="527" xr:uid="{00000000-0005-0000-0000-0000B0000000}"/>
    <cellStyle name="_Dell_6c_Stdv10_sensitivity sheet_Unit Data_1 2 2" xfId="1138" xr:uid="{00000000-0005-0000-0000-0000B1000000}"/>
    <cellStyle name="_Dell_6c_Stdv10_sensitivity sheet_Unit Data_1 3" xfId="746" xr:uid="{00000000-0005-0000-0000-0000B2000000}"/>
    <cellStyle name="_Dell_6c_Stdv10_sensitivity sheet_Unit Data_1 3 2" xfId="1356" xr:uid="{00000000-0005-0000-0000-0000B3000000}"/>
    <cellStyle name="_Dell_Level_6c" xfId="38" xr:uid="{00000000-0005-0000-0000-0000B4000000}"/>
    <cellStyle name="_Dell_Level_6c 2" xfId="528" xr:uid="{00000000-0005-0000-0000-0000B5000000}"/>
    <cellStyle name="_Dell_Level_6c 2 2" xfId="1139" xr:uid="{00000000-0005-0000-0000-0000B6000000}"/>
    <cellStyle name="_Dell_Level_6c 3" xfId="747" xr:uid="{00000000-0005-0000-0000-0000B7000000}"/>
    <cellStyle name="_Dell_Level_6c 3 2" xfId="1357" xr:uid="{00000000-0005-0000-0000-0000B8000000}"/>
    <cellStyle name="_Documentation" xfId="39" xr:uid="{00000000-0005-0000-0000-0000B9000000}"/>
    <cellStyle name="_Documentation 2" xfId="529" xr:uid="{00000000-0005-0000-0000-0000BA000000}"/>
    <cellStyle name="_Documentation 2 2" xfId="1140" xr:uid="{00000000-0005-0000-0000-0000BB000000}"/>
    <cellStyle name="_Documentation 3" xfId="748" xr:uid="{00000000-0005-0000-0000-0000BC000000}"/>
    <cellStyle name="_Documentation 3 2" xfId="1358" xr:uid="{00000000-0005-0000-0000-0000BD000000}"/>
    <cellStyle name="_Econ&amp;Emiss" xfId="40" xr:uid="{00000000-0005-0000-0000-0000BE000000}"/>
    <cellStyle name="_Econ&amp;Emiss 2" xfId="530" xr:uid="{00000000-0005-0000-0000-0000BF000000}"/>
    <cellStyle name="_Econ&amp;Emiss 2 2" xfId="1141" xr:uid="{00000000-0005-0000-0000-0000C0000000}"/>
    <cellStyle name="_Econ&amp;Emiss 3" xfId="749" xr:uid="{00000000-0005-0000-0000-0000C1000000}"/>
    <cellStyle name="_Econ&amp;Emiss 3 2" xfId="1359" xr:uid="{00000000-0005-0000-0000-0000C2000000}"/>
    <cellStyle name="_ECP Model v30 B" xfId="41" xr:uid="{00000000-0005-0000-0000-0000C3000000}"/>
    <cellStyle name="_ECP Model v30 B 2" xfId="531" xr:uid="{00000000-0005-0000-0000-0000C4000000}"/>
    <cellStyle name="_ECP Model v30 B 2 2" xfId="1142" xr:uid="{00000000-0005-0000-0000-0000C5000000}"/>
    <cellStyle name="_ECP Model v30 B 3" xfId="750" xr:uid="{00000000-0005-0000-0000-0000C6000000}"/>
    <cellStyle name="_ECP Model v30 B 3 2" xfId="1360" xr:uid="{00000000-0005-0000-0000-0000C7000000}"/>
    <cellStyle name="_ECP Model v65" xfId="42" xr:uid="{00000000-0005-0000-0000-0000C8000000}"/>
    <cellStyle name="_ECP Model v65 2" xfId="532" xr:uid="{00000000-0005-0000-0000-0000C9000000}"/>
    <cellStyle name="_ECP Model v65 2 2" xfId="1143" xr:uid="{00000000-0005-0000-0000-0000CA000000}"/>
    <cellStyle name="_ECP Model v65 3" xfId="751" xr:uid="{00000000-0005-0000-0000-0000CB000000}"/>
    <cellStyle name="_ECP Model v65 3 2" xfId="1361" xr:uid="{00000000-0005-0000-0000-0000CC000000}"/>
    <cellStyle name="_ecp new - Enron buyout 01-05-01" xfId="43" xr:uid="{00000000-0005-0000-0000-0000CD000000}"/>
    <cellStyle name="_ecp new - Enron buyout 01-05-01 2" xfId="533" xr:uid="{00000000-0005-0000-0000-0000CE000000}"/>
    <cellStyle name="_ecp new - Enron buyout 01-05-01 2 2" xfId="1144" xr:uid="{00000000-0005-0000-0000-0000CF000000}"/>
    <cellStyle name="_ecp new - Enron buyout 01-05-01 3" xfId="752" xr:uid="{00000000-0005-0000-0000-0000D0000000}"/>
    <cellStyle name="_ecp new - Enron buyout 01-05-01 3 2" xfId="1362" xr:uid="{00000000-0005-0000-0000-0000D1000000}"/>
    <cellStyle name="_ecp new - Enron buyout 04-09-01" xfId="44" xr:uid="{00000000-0005-0000-0000-0000D2000000}"/>
    <cellStyle name="_ecp new - Enron buyout 04-09-01 2" xfId="534" xr:uid="{00000000-0005-0000-0000-0000D3000000}"/>
    <cellStyle name="_ecp new - Enron buyout 04-09-01 2 2" xfId="1145" xr:uid="{00000000-0005-0000-0000-0000D4000000}"/>
    <cellStyle name="_ecp new - Enron buyout 04-09-01 3" xfId="753" xr:uid="{00000000-0005-0000-0000-0000D5000000}"/>
    <cellStyle name="_ecp new - Enron buyout 04-09-01 3 2" xfId="1363" xr:uid="{00000000-0005-0000-0000-0000D6000000}"/>
    <cellStyle name="_ecp new 10" xfId="45" xr:uid="{00000000-0005-0000-0000-0000D7000000}"/>
    <cellStyle name="_ecp new 10 2" xfId="535" xr:uid="{00000000-0005-0000-0000-0000D8000000}"/>
    <cellStyle name="_ecp new 10 2 2" xfId="1146" xr:uid="{00000000-0005-0000-0000-0000D9000000}"/>
    <cellStyle name="_ecp new 10 3" xfId="754" xr:uid="{00000000-0005-0000-0000-0000DA000000}"/>
    <cellStyle name="_ecp new 10 3 2" xfId="1364" xr:uid="{00000000-0005-0000-0000-0000DB000000}"/>
    <cellStyle name="_El Dora1" xfId="46" xr:uid="{00000000-0005-0000-0000-0000DC000000}"/>
    <cellStyle name="_El Dora1 2" xfId="536" xr:uid="{00000000-0005-0000-0000-0000DD000000}"/>
    <cellStyle name="_El Dora1 2 2" xfId="1147" xr:uid="{00000000-0005-0000-0000-0000DE000000}"/>
    <cellStyle name="_El Dora1 3" xfId="755" xr:uid="{00000000-0005-0000-0000-0000DF000000}"/>
    <cellStyle name="_El Dora1 3 2" xfId="1365" xr:uid="{00000000-0005-0000-0000-0000E0000000}"/>
    <cellStyle name="_El Dorado - 0100 v2" xfId="47" xr:uid="{00000000-0005-0000-0000-0000E1000000}"/>
    <cellStyle name="_El Dorado - 0100 v2 2" xfId="537" xr:uid="{00000000-0005-0000-0000-0000E2000000}"/>
    <cellStyle name="_El Dorado - 0100 v2 2 2" xfId="1148" xr:uid="{00000000-0005-0000-0000-0000E3000000}"/>
    <cellStyle name="_El Dorado - 0100 v2 3" xfId="756" xr:uid="{00000000-0005-0000-0000-0000E4000000}"/>
    <cellStyle name="_El Dorado - 0100 v2 3 2" xfId="1366" xr:uid="{00000000-0005-0000-0000-0000E5000000}"/>
    <cellStyle name="_El Dorado - 0100 v6" xfId="48" xr:uid="{00000000-0005-0000-0000-0000E6000000}"/>
    <cellStyle name="_El Dorado - 0100 v6 2" xfId="538" xr:uid="{00000000-0005-0000-0000-0000E7000000}"/>
    <cellStyle name="_El Dorado - 0100 v6 2 2" xfId="1149" xr:uid="{00000000-0005-0000-0000-0000E8000000}"/>
    <cellStyle name="_El Dorado - 0100 v6 3" xfId="757" xr:uid="{00000000-0005-0000-0000-0000E9000000}"/>
    <cellStyle name="_El Dorado - 0100 v6 3 2" xfId="1367" xr:uid="{00000000-0005-0000-0000-0000EA000000}"/>
    <cellStyle name="_El Dorado - Bank Version 1-15" xfId="49" xr:uid="{00000000-0005-0000-0000-0000EB000000}"/>
    <cellStyle name="_El Dorado - Bank Version 1-15 2" xfId="539" xr:uid="{00000000-0005-0000-0000-0000EC000000}"/>
    <cellStyle name="_El Dorado - Bank Version 1-15 2 2" xfId="1150" xr:uid="{00000000-0005-0000-0000-0000ED000000}"/>
    <cellStyle name="_El Dorado - Bank Version 1-15 3" xfId="758" xr:uid="{00000000-0005-0000-0000-0000EE000000}"/>
    <cellStyle name="_El Dorado - Bank Version 1-15 3 2" xfId="1368" xr:uid="{00000000-0005-0000-0000-0000EF000000}"/>
    <cellStyle name="_El Dorado 0101 v1 early ops test" xfId="50" xr:uid="{00000000-0005-0000-0000-0000F0000000}"/>
    <cellStyle name="_El Dorado 0101 v1 early ops test 2" xfId="540" xr:uid="{00000000-0005-0000-0000-0000F1000000}"/>
    <cellStyle name="_El Dorado 0101 v1 early ops test 2 2" xfId="1151" xr:uid="{00000000-0005-0000-0000-0000F2000000}"/>
    <cellStyle name="_El Dorado 0101 v1 early ops test 3" xfId="759" xr:uid="{00000000-0005-0000-0000-0000F3000000}"/>
    <cellStyle name="_El Dorado 0101 v1 early ops test 3 2" xfId="1369" xr:uid="{00000000-0005-0000-0000-0000F4000000}"/>
    <cellStyle name="_El Dorado 1000 v8" xfId="51" xr:uid="{00000000-0005-0000-0000-0000F5000000}"/>
    <cellStyle name="_El Dorado 1000 v8 2" xfId="541" xr:uid="{00000000-0005-0000-0000-0000F6000000}"/>
    <cellStyle name="_El Dorado 1000 v8 2 2" xfId="1152" xr:uid="{00000000-0005-0000-0000-0000F7000000}"/>
    <cellStyle name="_El Dorado 1000 v8 3" xfId="760" xr:uid="{00000000-0005-0000-0000-0000F8000000}"/>
    <cellStyle name="_El Dorado 1000 v8 3 2" xfId="1370" xr:uid="{00000000-0005-0000-0000-0000F9000000}"/>
    <cellStyle name="_El Dorado 1100 v1" xfId="52" xr:uid="{00000000-0005-0000-0000-0000FA000000}"/>
    <cellStyle name="_El Dorado 1100 v1 2" xfId="542" xr:uid="{00000000-0005-0000-0000-0000FB000000}"/>
    <cellStyle name="_El Dorado 1100 v1 2 2" xfId="1153" xr:uid="{00000000-0005-0000-0000-0000FC000000}"/>
    <cellStyle name="_El Dorado 1100 v1 3" xfId="761" xr:uid="{00000000-0005-0000-0000-0000FD000000}"/>
    <cellStyle name="_El Dorado 1100 v1 3 2" xfId="1371" xr:uid="{00000000-0005-0000-0000-0000FE000000}"/>
    <cellStyle name="_El Dorado 1200 v2 Equity" xfId="53" xr:uid="{00000000-0005-0000-0000-0000FF000000}"/>
    <cellStyle name="_El Dorado 1200 v2 Equity 2" xfId="543" xr:uid="{00000000-0005-0000-0000-000000010000}"/>
    <cellStyle name="_El Dorado 1200 v2 Equity 2 2" xfId="1154" xr:uid="{00000000-0005-0000-0000-000001010000}"/>
    <cellStyle name="_El Dorado 1200 v2 Equity 3" xfId="762" xr:uid="{00000000-0005-0000-0000-000002010000}"/>
    <cellStyle name="_El Dorado 1200 v2 Equity 3 2" xfId="1372" xr:uid="{00000000-0005-0000-0000-000003010000}"/>
    <cellStyle name="_El Dorado 1200 v2 Equity_Documentation" xfId="54" xr:uid="{00000000-0005-0000-0000-000004010000}"/>
    <cellStyle name="_El Dorado 1200 v2 Equity_Documentation 2" xfId="544" xr:uid="{00000000-0005-0000-0000-000005010000}"/>
    <cellStyle name="_El Dorado 1200 v2 Equity_Documentation 2 2" xfId="1155" xr:uid="{00000000-0005-0000-0000-000006010000}"/>
    <cellStyle name="_El Dorado 1200 v2 Equity_Documentation 3" xfId="763" xr:uid="{00000000-0005-0000-0000-000007010000}"/>
    <cellStyle name="_El Dorado 1200 v2 Equity_Documentation 3 2" xfId="1373" xr:uid="{00000000-0005-0000-0000-000008010000}"/>
    <cellStyle name="_El Dorado 1200 v2 Equity_Econ&amp;Emiss" xfId="55" xr:uid="{00000000-0005-0000-0000-000009010000}"/>
    <cellStyle name="_El Dorado 1200 v2 Equity_Econ&amp;Emiss 2" xfId="545" xr:uid="{00000000-0005-0000-0000-00000A010000}"/>
    <cellStyle name="_El Dorado 1200 v2 Equity_Econ&amp;Emiss 2 2" xfId="1156" xr:uid="{00000000-0005-0000-0000-00000B010000}"/>
    <cellStyle name="_El Dorado 1200 v2 Equity_Econ&amp;Emiss 3" xfId="764" xr:uid="{00000000-0005-0000-0000-00000C010000}"/>
    <cellStyle name="_El Dorado 1200 v2 Equity_Econ&amp;Emiss 3 2" xfId="1374" xr:uid="{00000000-0005-0000-0000-00000D010000}"/>
    <cellStyle name="_El Dorado 1200 v2 Equity_Graphs2" xfId="56" xr:uid="{00000000-0005-0000-0000-00000E010000}"/>
    <cellStyle name="_El Dorado 1200 v2 Equity_Graphs2 2" xfId="546" xr:uid="{00000000-0005-0000-0000-00000F010000}"/>
    <cellStyle name="_El Dorado 1200 v2 Equity_Graphs2 2 2" xfId="1157" xr:uid="{00000000-0005-0000-0000-000010010000}"/>
    <cellStyle name="_El Dorado 1200 v2 Equity_Graphs2 3" xfId="765" xr:uid="{00000000-0005-0000-0000-000011010000}"/>
    <cellStyle name="_El Dorado 1200 v2 Equity_Graphs2 3 2" xfId="1375" xr:uid="{00000000-0005-0000-0000-000012010000}"/>
    <cellStyle name="_El Dorado 1200 v2 Equity_Unit Data" xfId="57" xr:uid="{00000000-0005-0000-0000-000013010000}"/>
    <cellStyle name="_El Dorado 1200 v2 Equity_Unit Data 2" xfId="547" xr:uid="{00000000-0005-0000-0000-000014010000}"/>
    <cellStyle name="_El Dorado 1200 v2 Equity_Unit Data 2 2" xfId="1158" xr:uid="{00000000-0005-0000-0000-000015010000}"/>
    <cellStyle name="_El Dorado 1200 v2 Equity_Unit Data 3" xfId="766" xr:uid="{00000000-0005-0000-0000-000016010000}"/>
    <cellStyle name="_El Dorado 1200 v2 Equity_Unit Data 3 2" xfId="1376" xr:uid="{00000000-0005-0000-0000-000017010000}"/>
    <cellStyle name="_El Dorado 1200 v2 Equity_Unit Data_1" xfId="58" xr:uid="{00000000-0005-0000-0000-000018010000}"/>
    <cellStyle name="_El Dorado 1200 v2 Equity_Unit Data_1 2" xfId="548" xr:uid="{00000000-0005-0000-0000-000019010000}"/>
    <cellStyle name="_El Dorado 1200 v2 Equity_Unit Data_1 2 2" xfId="1159" xr:uid="{00000000-0005-0000-0000-00001A010000}"/>
    <cellStyle name="_El Dorado 1200 v2 Equity_Unit Data_1 3" xfId="767" xr:uid="{00000000-0005-0000-0000-00001B010000}"/>
    <cellStyle name="_El Dorado 1200 v2 Equity_Unit Data_1 3 2" xfId="1377" xr:uid="{00000000-0005-0000-0000-00001C010000}"/>
    <cellStyle name="_El Dorado 3-15" xfId="59" xr:uid="{00000000-0005-0000-0000-00001D010000}"/>
    <cellStyle name="_El Dorado 3-15 2" xfId="549" xr:uid="{00000000-0005-0000-0000-00001E010000}"/>
    <cellStyle name="_El Dorado 3-15 2 2" xfId="1160" xr:uid="{00000000-0005-0000-0000-00001F010000}"/>
    <cellStyle name="_El Dorado 3-15 3" xfId="768" xr:uid="{00000000-0005-0000-0000-000020010000}"/>
    <cellStyle name="_El Dorado 3-15 3 2" xfId="1378" xr:uid="{00000000-0005-0000-0000-000021010000}"/>
    <cellStyle name="_El Dorado 3-19" xfId="60" xr:uid="{00000000-0005-0000-0000-000022010000}"/>
    <cellStyle name="_El Dorado 3-19 2" xfId="550" xr:uid="{00000000-0005-0000-0000-000023010000}"/>
    <cellStyle name="_El Dorado 3-19 2 2" xfId="1161" xr:uid="{00000000-0005-0000-0000-000024010000}"/>
    <cellStyle name="_El Dorado 3-19 3" xfId="769" xr:uid="{00000000-0005-0000-0000-000025010000}"/>
    <cellStyle name="_El Dorado 3-19 3 2" xfId="1379" xr:uid="{00000000-0005-0000-0000-000026010000}"/>
    <cellStyle name="_El Dorado Const Bud 06-08-01 Revised 2" xfId="61" xr:uid="{00000000-0005-0000-0000-000027010000}"/>
    <cellStyle name="_El Dorado Const Bud 06-08-01 Revised 2 2" xfId="551" xr:uid="{00000000-0005-0000-0000-000028010000}"/>
    <cellStyle name="_El Dorado Const Bud 06-08-01 Revised 2 2 2" xfId="1162" xr:uid="{00000000-0005-0000-0000-000029010000}"/>
    <cellStyle name="_El Dorado Const Bud 06-08-01 Revised 2 3" xfId="770" xr:uid="{00000000-0005-0000-0000-00002A010000}"/>
    <cellStyle name="_El Dorado Const Bud 06-08-01 Revised 2 3 2" xfId="1380" xr:uid="{00000000-0005-0000-0000-00002B010000}"/>
    <cellStyle name="_El Dorado Project Model 0900 v2" xfId="62" xr:uid="{00000000-0005-0000-0000-00002C010000}"/>
    <cellStyle name="_El Dorado Project Model 0900 v2 2" xfId="552" xr:uid="{00000000-0005-0000-0000-00002D010000}"/>
    <cellStyle name="_El Dorado Project Model 0900 v2 2 2" xfId="1163" xr:uid="{00000000-0005-0000-0000-00002E010000}"/>
    <cellStyle name="_El Dorado Project Model 0900 v2 3" xfId="771" xr:uid="{00000000-0005-0000-0000-00002F010000}"/>
    <cellStyle name="_El Dorado Project Model 0900 v2 3 2" xfId="1381" xr:uid="{00000000-0005-0000-0000-000030010000}"/>
    <cellStyle name="_El_Do_Gila_2x2000MW_CC_101100_partcov4_17%_100%const" xfId="63" xr:uid="{00000000-0005-0000-0000-000031010000}"/>
    <cellStyle name="_El_Do_Gila_2x2000MW_CC_101100_partcov4_17%_100%const 2" xfId="553" xr:uid="{00000000-0005-0000-0000-000032010000}"/>
    <cellStyle name="_El_Do_Gila_2x2000MW_CC_101100_partcov4_17%_100%const 2 2" xfId="1164" xr:uid="{00000000-0005-0000-0000-000033010000}"/>
    <cellStyle name="_El_Do_Gila_2x2000MW_CC_101100_partcov4_17%_100%const 3" xfId="772" xr:uid="{00000000-0005-0000-0000-000034010000}"/>
    <cellStyle name="_El_Do_Gila_2x2000MW_CC_101100_partcov4_17%_100%const 3 2" xfId="1382" xr:uid="{00000000-0005-0000-0000-000035010000}"/>
    <cellStyle name="_Energy Solutions" xfId="64" xr:uid="{00000000-0005-0000-0000-000036010000}"/>
    <cellStyle name="_Energy Solutions 2" xfId="554" xr:uid="{00000000-0005-0000-0000-000037010000}"/>
    <cellStyle name="_Energy Solutions 2 2" xfId="1165" xr:uid="{00000000-0005-0000-0000-000038010000}"/>
    <cellStyle name="_Energy Solutions 3" xfId="773" xr:uid="{00000000-0005-0000-0000-000039010000}"/>
    <cellStyle name="_Energy Solutions 3 2" xfId="1383" xr:uid="{00000000-0005-0000-0000-00003A010000}"/>
    <cellStyle name="_Entity10" xfId="65" xr:uid="{00000000-0005-0000-0000-00003B010000}"/>
    <cellStyle name="_Entity10 2" xfId="555" xr:uid="{00000000-0005-0000-0000-00003C010000}"/>
    <cellStyle name="_Entity10 2 2" xfId="1166" xr:uid="{00000000-0005-0000-0000-00003D010000}"/>
    <cellStyle name="_Entity10 3" xfId="774" xr:uid="{00000000-0005-0000-0000-00003E010000}"/>
    <cellStyle name="_Entity10 3 2" xfId="1384" xr:uid="{00000000-0005-0000-0000-00003F010000}"/>
    <cellStyle name="_Entity11" xfId="66" xr:uid="{00000000-0005-0000-0000-000040010000}"/>
    <cellStyle name="_Entity11 2" xfId="556" xr:uid="{00000000-0005-0000-0000-000041010000}"/>
    <cellStyle name="_Entity11 2 2" xfId="1167" xr:uid="{00000000-0005-0000-0000-000042010000}"/>
    <cellStyle name="_Entity11 3" xfId="775" xr:uid="{00000000-0005-0000-0000-000043010000}"/>
    <cellStyle name="_Entity11 3 2" xfId="1385" xr:uid="{00000000-0005-0000-0000-000044010000}"/>
    <cellStyle name="_Entity19" xfId="67" xr:uid="{00000000-0005-0000-0000-000045010000}"/>
    <cellStyle name="_Entity19 2" xfId="557" xr:uid="{00000000-0005-0000-0000-000046010000}"/>
    <cellStyle name="_Entity19 2 2" xfId="1168" xr:uid="{00000000-0005-0000-0000-000047010000}"/>
    <cellStyle name="_Entity19 3" xfId="776" xr:uid="{00000000-0005-0000-0000-000048010000}"/>
    <cellStyle name="_Entity19 3 2" xfId="1386" xr:uid="{00000000-0005-0000-0000-000049010000}"/>
    <cellStyle name="_Entity20" xfId="68" xr:uid="{00000000-0005-0000-0000-00004A010000}"/>
    <cellStyle name="_Entity20 2" xfId="558" xr:uid="{00000000-0005-0000-0000-00004B010000}"/>
    <cellStyle name="_Entity20 2 2" xfId="1169" xr:uid="{00000000-0005-0000-0000-00004C010000}"/>
    <cellStyle name="_Entity20 3" xfId="777" xr:uid="{00000000-0005-0000-0000-00004D010000}"/>
    <cellStyle name="_Entity20 3 2" xfId="1387" xr:uid="{00000000-0005-0000-0000-00004E010000}"/>
    <cellStyle name="_Entity21" xfId="69" xr:uid="{00000000-0005-0000-0000-00004F010000}"/>
    <cellStyle name="_Entity21 2" xfId="559" xr:uid="{00000000-0005-0000-0000-000050010000}"/>
    <cellStyle name="_Entity21 2 2" xfId="1170" xr:uid="{00000000-0005-0000-0000-000051010000}"/>
    <cellStyle name="_Entity21 3" xfId="778" xr:uid="{00000000-0005-0000-0000-000052010000}"/>
    <cellStyle name="_Entity21 3 2" xfId="1388" xr:uid="{00000000-0005-0000-0000-000053010000}"/>
    <cellStyle name="_Entity25" xfId="70" xr:uid="{00000000-0005-0000-0000-000054010000}"/>
    <cellStyle name="_Entity25 2" xfId="560" xr:uid="{00000000-0005-0000-0000-000055010000}"/>
    <cellStyle name="_Entity25 2 2" xfId="1171" xr:uid="{00000000-0005-0000-0000-000056010000}"/>
    <cellStyle name="_Entity25 3" xfId="779" xr:uid="{00000000-0005-0000-0000-000057010000}"/>
    <cellStyle name="_Entity25 3 2" xfId="1389" xr:uid="{00000000-0005-0000-0000-000058010000}"/>
    <cellStyle name="_Entity26" xfId="71" xr:uid="{00000000-0005-0000-0000-000059010000}"/>
    <cellStyle name="_Entity26 2" xfId="561" xr:uid="{00000000-0005-0000-0000-00005A010000}"/>
    <cellStyle name="_Entity26 2 2" xfId="1172" xr:uid="{00000000-0005-0000-0000-00005B010000}"/>
    <cellStyle name="_Entity26 3" xfId="780" xr:uid="{00000000-0005-0000-0000-00005C010000}"/>
    <cellStyle name="_Entity26 3 2" xfId="1390" xr:uid="{00000000-0005-0000-0000-00005D010000}"/>
    <cellStyle name="_Entity8" xfId="72" xr:uid="{00000000-0005-0000-0000-00005E010000}"/>
    <cellStyle name="_Entity8 2" xfId="562" xr:uid="{00000000-0005-0000-0000-00005F010000}"/>
    <cellStyle name="_Entity8 2 2" xfId="1173" xr:uid="{00000000-0005-0000-0000-000060010000}"/>
    <cellStyle name="_Entity8 3" xfId="781" xr:uid="{00000000-0005-0000-0000-000061010000}"/>
    <cellStyle name="_Entity8 3 2" xfId="1391" xr:uid="{00000000-0005-0000-0000-000062010000}"/>
    <cellStyle name="_Generic 1" xfId="73" xr:uid="{00000000-0005-0000-0000-000063010000}"/>
    <cellStyle name="_Generic 1 2" xfId="563" xr:uid="{00000000-0005-0000-0000-000064010000}"/>
    <cellStyle name="_Generic 1 2 2" xfId="1174" xr:uid="{00000000-0005-0000-0000-000065010000}"/>
    <cellStyle name="_Generic 1 3" xfId="782" xr:uid="{00000000-0005-0000-0000-000066010000}"/>
    <cellStyle name="_Generic 1 3 2" xfId="1392" xr:uid="{00000000-0005-0000-0000-000067010000}"/>
    <cellStyle name="_Georgia" xfId="74" xr:uid="{00000000-0005-0000-0000-000068010000}"/>
    <cellStyle name="_Georgia 2" xfId="564" xr:uid="{00000000-0005-0000-0000-000069010000}"/>
    <cellStyle name="_Georgia 2 2" xfId="1175" xr:uid="{00000000-0005-0000-0000-00006A010000}"/>
    <cellStyle name="_Georgia 3" xfId="783" xr:uid="{00000000-0005-0000-0000-00006B010000}"/>
    <cellStyle name="_Georgia 3 2" xfId="1393" xr:uid="{00000000-0005-0000-0000-00006C010000}"/>
    <cellStyle name="_Gila River - Bank Version 12-16" xfId="75" xr:uid="{00000000-0005-0000-0000-00006D010000}"/>
    <cellStyle name="_Gila River - Bank Version 12-16 2" xfId="565" xr:uid="{00000000-0005-0000-0000-00006E010000}"/>
    <cellStyle name="_Gila River - Bank Version 12-16 2 2" xfId="1176" xr:uid="{00000000-0005-0000-0000-00006F010000}"/>
    <cellStyle name="_Gila River - Bank Version 12-16 3" xfId="784" xr:uid="{00000000-0005-0000-0000-000070010000}"/>
    <cellStyle name="_Gila River - Bank Version 12-16 3 2" xfId="1394" xr:uid="{00000000-0005-0000-0000-000071010000}"/>
    <cellStyle name="_Gila River 062600 v1" xfId="76" xr:uid="{00000000-0005-0000-0000-000072010000}"/>
    <cellStyle name="_Gila River 062600 v1 2" xfId="566" xr:uid="{00000000-0005-0000-0000-000073010000}"/>
    <cellStyle name="_Gila River 062600 v1 2 2" xfId="1177" xr:uid="{00000000-0005-0000-0000-000074010000}"/>
    <cellStyle name="_Gila River 062600 v1 3" xfId="785" xr:uid="{00000000-0005-0000-0000-000075010000}"/>
    <cellStyle name="_Gila River 062600 v1 3 2" xfId="1395" xr:uid="{00000000-0005-0000-0000-000076010000}"/>
    <cellStyle name="_Gila River 2-13.xls Chart 1149" xfId="77" xr:uid="{00000000-0005-0000-0000-000077010000}"/>
    <cellStyle name="_Gila River 2-13.xls Chart 1149 2" xfId="567" xr:uid="{00000000-0005-0000-0000-000078010000}"/>
    <cellStyle name="_Gila River 2-13.xls Chart 1149 2 2" xfId="1178" xr:uid="{00000000-0005-0000-0000-000079010000}"/>
    <cellStyle name="_Gila River 2-13.xls Chart 1149 3" xfId="786" xr:uid="{00000000-0005-0000-0000-00007A010000}"/>
    <cellStyle name="_Gila River 2-13.xls Chart 1149 3 2" xfId="1396" xr:uid="{00000000-0005-0000-0000-00007B010000}"/>
    <cellStyle name="_Gila River 3-29_25yr" xfId="78" xr:uid="{00000000-0005-0000-0000-00007C010000}"/>
    <cellStyle name="_Gila River 3-29_25yr 2" xfId="568" xr:uid="{00000000-0005-0000-0000-00007D010000}"/>
    <cellStyle name="_Gila River 3-29_25yr 2 2" xfId="1179" xr:uid="{00000000-0005-0000-0000-00007E010000}"/>
    <cellStyle name="_Gila River 3-29_25yr 3" xfId="787" xr:uid="{00000000-0005-0000-0000-00007F010000}"/>
    <cellStyle name="_Gila River 3-29_25yr 3 2" xfId="1397" xr:uid="{00000000-0005-0000-0000-000080010000}"/>
    <cellStyle name="_Graphs2" xfId="79" xr:uid="{00000000-0005-0000-0000-000081010000}"/>
    <cellStyle name="_Graphs2 2" xfId="569" xr:uid="{00000000-0005-0000-0000-000082010000}"/>
    <cellStyle name="_Graphs2 2 2" xfId="1180" xr:uid="{00000000-0005-0000-0000-000083010000}"/>
    <cellStyle name="_Graphs2 3" xfId="788" xr:uid="{00000000-0005-0000-0000-000084010000}"/>
    <cellStyle name="_Graphs2 3 2" xfId="1398" xr:uid="{00000000-0005-0000-0000-000085010000}"/>
    <cellStyle name="_Gulf" xfId="80" xr:uid="{00000000-0005-0000-0000-000086010000}"/>
    <cellStyle name="_Gulf 2" xfId="570" xr:uid="{00000000-0005-0000-0000-000087010000}"/>
    <cellStyle name="_Gulf 2 2" xfId="1181" xr:uid="{00000000-0005-0000-0000-000088010000}"/>
    <cellStyle name="_Gulf 3" xfId="789" xr:uid="{00000000-0005-0000-0000-000089010000}"/>
    <cellStyle name="_Gulf 3 2" xfId="1399" xr:uid="{00000000-0005-0000-0000-00008A010000}"/>
    <cellStyle name="_Hamakua_refinance_042301" xfId="81" xr:uid="{00000000-0005-0000-0000-00008B010000}"/>
    <cellStyle name="_Hamakua_refinance_042301 2" xfId="571" xr:uid="{00000000-0005-0000-0000-00008C010000}"/>
    <cellStyle name="_Hamakua_refinance_042301 2 2" xfId="1182" xr:uid="{00000000-0005-0000-0000-00008D010000}"/>
    <cellStyle name="_Hamakua_refinance_042301 3" xfId="790" xr:uid="{00000000-0005-0000-0000-00008E010000}"/>
    <cellStyle name="_Hamakua_refinance_042301 3 2" xfId="1400" xr:uid="{00000000-0005-0000-0000-00008F010000}"/>
    <cellStyle name="_Hold Com" xfId="82" xr:uid="{00000000-0005-0000-0000-000090010000}"/>
    <cellStyle name="_Hold Com 2" xfId="572" xr:uid="{00000000-0005-0000-0000-000091010000}"/>
    <cellStyle name="_Hold Com 2 2" xfId="1183" xr:uid="{00000000-0005-0000-0000-000092010000}"/>
    <cellStyle name="_Hold Com 3" xfId="791" xr:uid="{00000000-0005-0000-0000-000093010000}"/>
    <cellStyle name="_Hold Com 3 2" xfId="1401" xr:uid="{00000000-0005-0000-0000-000094010000}"/>
    <cellStyle name="_Illinois 111100 v1" xfId="83" xr:uid="{00000000-0005-0000-0000-000095010000}"/>
    <cellStyle name="_Illinois 111100 v1 2" xfId="573" xr:uid="{00000000-0005-0000-0000-000096010000}"/>
    <cellStyle name="_Illinois 111100 v1 2 2" xfId="1184" xr:uid="{00000000-0005-0000-0000-000097010000}"/>
    <cellStyle name="_Illinois 111100 v1 3" xfId="792" xr:uid="{00000000-0005-0000-0000-000098010000}"/>
    <cellStyle name="_Illinois 111100 v1 3 2" xfId="1402" xr:uid="{00000000-0005-0000-0000-000099010000}"/>
    <cellStyle name="_Inputs" xfId="84" xr:uid="{00000000-0005-0000-0000-00009A010000}"/>
    <cellStyle name="_Inputs 2" xfId="574" xr:uid="{00000000-0005-0000-0000-00009B010000}"/>
    <cellStyle name="_Inputs 2 2" xfId="1185" xr:uid="{00000000-0005-0000-0000-00009C010000}"/>
    <cellStyle name="_Inputs 3" xfId="793" xr:uid="{00000000-0005-0000-0000-00009D010000}"/>
    <cellStyle name="_Inputs 3 2" xfId="1403" xr:uid="{00000000-0005-0000-0000-00009E010000}"/>
    <cellStyle name="_Loan Draw Schedule" xfId="85" xr:uid="{00000000-0005-0000-0000-00009F010000}"/>
    <cellStyle name="_Loan Draw Schedule 2" xfId="575" xr:uid="{00000000-0005-0000-0000-0000A0010000}"/>
    <cellStyle name="_Loan Draw Schedule 2 2" xfId="1186" xr:uid="{00000000-0005-0000-0000-0000A1010000}"/>
    <cellStyle name="_Loan Draw Schedule 3" xfId="794" xr:uid="{00000000-0005-0000-0000-0000A2010000}"/>
    <cellStyle name="_Loan Draw Schedule 3 2" xfId="1404" xr:uid="{00000000-0005-0000-0000-0000A3010000}"/>
    <cellStyle name="_Mississippi" xfId="86" xr:uid="{00000000-0005-0000-0000-0000A4010000}"/>
    <cellStyle name="_Mississippi 2" xfId="576" xr:uid="{00000000-0005-0000-0000-0000A5010000}"/>
    <cellStyle name="_Mississippi 2 2" xfId="1187" xr:uid="{00000000-0005-0000-0000-0000A6010000}"/>
    <cellStyle name="_Mississippi 3" xfId="795" xr:uid="{00000000-0005-0000-0000-0000A7010000}"/>
    <cellStyle name="_Mississippi 3 2" xfId="1405" xr:uid="{00000000-0005-0000-0000-0000A8010000}"/>
    <cellStyle name="_Missouri 0502 v6_TPS_PPA" xfId="87" xr:uid="{00000000-0005-0000-0000-0000A9010000}"/>
    <cellStyle name="_Missouri 0502 v6_TPS_PPA 2" xfId="577" xr:uid="{00000000-0005-0000-0000-0000AA010000}"/>
    <cellStyle name="_Missouri 0502 v6_TPS_PPA 2 2" xfId="1188" xr:uid="{00000000-0005-0000-0000-0000AB010000}"/>
    <cellStyle name="_Missouri 0502 v6_TPS_PPA 3" xfId="796" xr:uid="{00000000-0005-0000-0000-0000AC010000}"/>
    <cellStyle name="_Missouri 0502 v6_TPS_PPA 3 2" xfId="1406" xr:uid="{00000000-0005-0000-0000-0000AD010000}"/>
    <cellStyle name="_Multiple" xfId="88" xr:uid="{00000000-0005-0000-0000-0000AE010000}"/>
    <cellStyle name="_Multiple 2" xfId="578" xr:uid="{00000000-0005-0000-0000-0000AF010000}"/>
    <cellStyle name="_Multiple 2 2" xfId="1189" xr:uid="{00000000-0005-0000-0000-0000B0010000}"/>
    <cellStyle name="_Multiple 3" xfId="797" xr:uid="{00000000-0005-0000-0000-0000B1010000}"/>
    <cellStyle name="_Multiple 3 2" xfId="1407" xr:uid="{00000000-0005-0000-0000-0000B2010000}"/>
    <cellStyle name="_MultipleSpace" xfId="89" xr:uid="{00000000-0005-0000-0000-0000B3010000}"/>
    <cellStyle name="_MultipleSpace 2" xfId="579" xr:uid="{00000000-0005-0000-0000-0000B4010000}"/>
    <cellStyle name="_MultipleSpace 2 2" xfId="1190" xr:uid="{00000000-0005-0000-0000-0000B5010000}"/>
    <cellStyle name="_MultipleSpace 3" xfId="798" xr:uid="{00000000-0005-0000-0000-0000B6010000}"/>
    <cellStyle name="_MultipleSpace 3 2" xfId="1408" xr:uid="{00000000-0005-0000-0000-0000B7010000}"/>
    <cellStyle name="_Oneta 052200 v1" xfId="90" xr:uid="{00000000-0005-0000-0000-0000B8010000}"/>
    <cellStyle name="_Oneta 052200 v1 2" xfId="580" xr:uid="{00000000-0005-0000-0000-0000B9010000}"/>
    <cellStyle name="_Oneta 052200 v1 2 2" xfId="1191" xr:uid="{00000000-0005-0000-0000-0000BA010000}"/>
    <cellStyle name="_Oneta 052200 v1 3" xfId="799" xr:uid="{00000000-0005-0000-0000-0000BB010000}"/>
    <cellStyle name="_Oneta 052200 v1 3 2" xfId="1409" xr:uid="{00000000-0005-0000-0000-0000BC010000}"/>
    <cellStyle name="_Oneta 061300" xfId="91" xr:uid="{00000000-0005-0000-0000-0000BD010000}"/>
    <cellStyle name="_Oneta 061300 2" xfId="581" xr:uid="{00000000-0005-0000-0000-0000BE010000}"/>
    <cellStyle name="_Oneta 061300 2 2" xfId="1192" xr:uid="{00000000-0005-0000-0000-0000BF010000}"/>
    <cellStyle name="_Oneta 061300 3" xfId="800" xr:uid="{00000000-0005-0000-0000-0000C0010000}"/>
    <cellStyle name="_Oneta 061300 3 2" xfId="1410" xr:uid="{00000000-0005-0000-0000-0000C1010000}"/>
    <cellStyle name="_Own_vs_Lease_Sept 2004 Match FPL Scenario " xfId="92" xr:uid="{00000000-0005-0000-0000-0000C2010000}"/>
    <cellStyle name="_Own_vs_Lease_Sept 2004 Match FPL Scenario  2" xfId="582" xr:uid="{00000000-0005-0000-0000-0000C3010000}"/>
    <cellStyle name="_Own_vs_Lease_Sept 2004 Match FPL Scenario  2 2" xfId="1193" xr:uid="{00000000-0005-0000-0000-0000C4010000}"/>
    <cellStyle name="_Own_vs_Lease_Sept 2004 Match FPL Scenario  3" xfId="801" xr:uid="{00000000-0005-0000-0000-0000C5010000}"/>
    <cellStyle name="_Own_vs_Lease_Sept 2004 Match FPL Scenario  3 2" xfId="1411" xr:uid="{00000000-0005-0000-0000-0000C6010000}"/>
    <cellStyle name="_PPA Curve Analysis" xfId="93" xr:uid="{00000000-0005-0000-0000-0000C7010000}"/>
    <cellStyle name="_PPA Curve Analysis 2" xfId="583" xr:uid="{00000000-0005-0000-0000-0000C8010000}"/>
    <cellStyle name="_PPA Curve Analysis 2 2" xfId="1194" xr:uid="{00000000-0005-0000-0000-0000C9010000}"/>
    <cellStyle name="_PPA Curve Analysis 3" xfId="802" xr:uid="{00000000-0005-0000-0000-0000CA010000}"/>
    <cellStyle name="_PPA Curve Analysis 3 2" xfId="1412" xr:uid="{00000000-0005-0000-0000-0000CB010000}"/>
    <cellStyle name="_Project Model Form Links" xfId="94" xr:uid="{00000000-0005-0000-0000-0000CC010000}"/>
    <cellStyle name="_Project Model Form Links 2" xfId="584" xr:uid="{00000000-0005-0000-0000-0000CD010000}"/>
    <cellStyle name="_Project Model Form Links 2 2" xfId="1195" xr:uid="{00000000-0005-0000-0000-0000CE010000}"/>
    <cellStyle name="_Project Model Form Links 3" xfId="803" xr:uid="{00000000-0005-0000-0000-0000CF010000}"/>
    <cellStyle name="_Project Model Form Links 3 2" xfId="1413" xr:uid="{00000000-0005-0000-0000-0000D0010000}"/>
    <cellStyle name="_Rating Agency Analysis v2" xfId="95" xr:uid="{00000000-0005-0000-0000-0000D1010000}"/>
    <cellStyle name="_Rating Agency Analysis v2 2" xfId="585" xr:uid="{00000000-0005-0000-0000-0000D2010000}"/>
    <cellStyle name="_Rating Agency Analysis v2 2 2" xfId="1196" xr:uid="{00000000-0005-0000-0000-0000D3010000}"/>
    <cellStyle name="_Rating Agency Analysis v2 3" xfId="804" xr:uid="{00000000-0005-0000-0000-0000D4010000}"/>
    <cellStyle name="_Rating Agency Analysis v2 3 2" xfId="1414" xr:uid="{00000000-0005-0000-0000-0000D5010000}"/>
    <cellStyle name="_RW Add-In" xfId="96" xr:uid="{00000000-0005-0000-0000-0000D6010000}"/>
    <cellStyle name="_RW Add-In 2" xfId="586" xr:uid="{00000000-0005-0000-0000-0000D7010000}"/>
    <cellStyle name="_RW Add-In 2 2" xfId="1197" xr:uid="{00000000-0005-0000-0000-0000D8010000}"/>
    <cellStyle name="_RW Add-In 3" xfId="805" xr:uid="{00000000-0005-0000-0000-0000D9010000}"/>
    <cellStyle name="_RW Add-In 3 2" xfId="1415" xr:uid="{00000000-0005-0000-0000-0000DA010000}"/>
    <cellStyle name="_Savannah" xfId="97" xr:uid="{00000000-0005-0000-0000-0000DB010000}"/>
    <cellStyle name="_Savannah 2" xfId="587" xr:uid="{00000000-0005-0000-0000-0000DC010000}"/>
    <cellStyle name="_Savannah 2 2" xfId="1198" xr:uid="{00000000-0005-0000-0000-0000DD010000}"/>
    <cellStyle name="_Savannah 3" xfId="806" xr:uid="{00000000-0005-0000-0000-0000DE010000}"/>
    <cellStyle name="_Savannah 3 2" xfId="1416" xr:uid="{00000000-0005-0000-0000-0000DF010000}"/>
    <cellStyle name="_Scenario" xfId="98" xr:uid="{00000000-0005-0000-0000-0000E0010000}"/>
    <cellStyle name="_Scenario 2" xfId="588" xr:uid="{00000000-0005-0000-0000-0000E1010000}"/>
    <cellStyle name="_Scenario 2 2" xfId="1199" xr:uid="{00000000-0005-0000-0000-0000E2010000}"/>
    <cellStyle name="_Scenario 3" xfId="807" xr:uid="{00000000-0005-0000-0000-0000E3010000}"/>
    <cellStyle name="_Scenario 3 2" xfId="1417" xr:uid="{00000000-0005-0000-0000-0000E4010000}"/>
    <cellStyle name="_SCS&amp;SoNuc" xfId="99" xr:uid="{00000000-0005-0000-0000-0000E5010000}"/>
    <cellStyle name="_SCS&amp;SoNuc 2" xfId="589" xr:uid="{00000000-0005-0000-0000-0000E6010000}"/>
    <cellStyle name="_SCS&amp;SoNuc 2 2" xfId="1200" xr:uid="{00000000-0005-0000-0000-0000E7010000}"/>
    <cellStyle name="_SCS&amp;SoNuc 3" xfId="808" xr:uid="{00000000-0005-0000-0000-0000E8010000}"/>
    <cellStyle name="_SCS&amp;SoNuc 3 2" xfId="1418" xr:uid="{00000000-0005-0000-0000-0000E9010000}"/>
    <cellStyle name="_SEF Capital Corp - Total" xfId="100" xr:uid="{00000000-0005-0000-0000-0000EA010000}"/>
    <cellStyle name="_SEF Capital Corp - Total 2" xfId="590" xr:uid="{00000000-0005-0000-0000-0000EB010000}"/>
    <cellStyle name="_SEF Capital Corp - Total 2 2" xfId="1201" xr:uid="{00000000-0005-0000-0000-0000EC010000}"/>
    <cellStyle name="_SEF Capital Corp - Total 3" xfId="809" xr:uid="{00000000-0005-0000-0000-0000ED010000}"/>
    <cellStyle name="_SEF Capital Corp - Total 3 2" xfId="1419" xr:uid="{00000000-0005-0000-0000-0000EE010000}"/>
    <cellStyle name="_SEGCO" xfId="101" xr:uid="{00000000-0005-0000-0000-0000EF010000}"/>
    <cellStyle name="_SEGCO 2" xfId="591" xr:uid="{00000000-0005-0000-0000-0000F0010000}"/>
    <cellStyle name="_SEGCO 2 2" xfId="1202" xr:uid="{00000000-0005-0000-0000-0000F1010000}"/>
    <cellStyle name="_SEGCO 3" xfId="810" xr:uid="{00000000-0005-0000-0000-0000F2010000}"/>
    <cellStyle name="_SEGCO 3 2" xfId="1420" xr:uid="{00000000-0005-0000-0000-0000F3010000}"/>
    <cellStyle name="_SMD" xfId="102" xr:uid="{00000000-0005-0000-0000-0000F4010000}"/>
    <cellStyle name="_SMD 2" xfId="592" xr:uid="{00000000-0005-0000-0000-0000F5010000}"/>
    <cellStyle name="_SMD 2 2" xfId="1203" xr:uid="{00000000-0005-0000-0000-0000F6010000}"/>
    <cellStyle name="_SMD 3" xfId="811" xr:uid="{00000000-0005-0000-0000-0000F7010000}"/>
    <cellStyle name="_SMD 3 2" xfId="1421" xr:uid="{00000000-0005-0000-0000-0000F8010000}"/>
    <cellStyle name="_So LINC" xfId="103" xr:uid="{00000000-0005-0000-0000-0000F9010000}"/>
    <cellStyle name="_So LINC 2" xfId="593" xr:uid="{00000000-0005-0000-0000-0000FA010000}"/>
    <cellStyle name="_So LINC 2 2" xfId="1204" xr:uid="{00000000-0005-0000-0000-0000FB010000}"/>
    <cellStyle name="_So LINC 3" xfId="812" xr:uid="{00000000-0005-0000-0000-0000FC010000}"/>
    <cellStyle name="_So LINC 3 2" xfId="1422" xr:uid="{00000000-0005-0000-0000-0000FD010000}"/>
    <cellStyle name="_So Power" xfId="104" xr:uid="{00000000-0005-0000-0000-0000FE010000}"/>
    <cellStyle name="_So Power 2" xfId="594" xr:uid="{00000000-0005-0000-0000-0000FF010000}"/>
    <cellStyle name="_So Power 2 2" xfId="1205" xr:uid="{00000000-0005-0000-0000-000000020000}"/>
    <cellStyle name="_So Power 3" xfId="813" xr:uid="{00000000-0005-0000-0000-000001020000}"/>
    <cellStyle name="_So Power 3 2" xfId="1423" xr:uid="{00000000-0005-0000-0000-000002020000}"/>
    <cellStyle name="_So Railcar" xfId="105" xr:uid="{00000000-0005-0000-0000-000003020000}"/>
    <cellStyle name="_So Railcar 2" xfId="595" xr:uid="{00000000-0005-0000-0000-000004020000}"/>
    <cellStyle name="_So Railcar 2 2" xfId="1206" xr:uid="{00000000-0005-0000-0000-000005020000}"/>
    <cellStyle name="_So Railcar 3" xfId="814" xr:uid="{00000000-0005-0000-0000-000006020000}"/>
    <cellStyle name="_So Railcar 3 2" xfId="1424" xr:uid="{00000000-0005-0000-0000-000007020000}"/>
    <cellStyle name="_So Telecom" xfId="106" xr:uid="{00000000-0005-0000-0000-000008020000}"/>
    <cellStyle name="_So Telecom 2" xfId="596" xr:uid="{00000000-0005-0000-0000-000009020000}"/>
    <cellStyle name="_So Telecom 2 2" xfId="1207" xr:uid="{00000000-0005-0000-0000-00000A020000}"/>
    <cellStyle name="_So Telecom 3" xfId="815" xr:uid="{00000000-0005-0000-0000-00000B020000}"/>
    <cellStyle name="_So Telecom 3 2" xfId="1425" xr:uid="{00000000-0005-0000-0000-00000C020000}"/>
    <cellStyle name="_SOCO Gas" xfId="107" xr:uid="{00000000-0005-0000-0000-00000D020000}"/>
    <cellStyle name="_SOCO Gas 2" xfId="597" xr:uid="{00000000-0005-0000-0000-00000E020000}"/>
    <cellStyle name="_SOCO Gas 2 2" xfId="1208" xr:uid="{00000000-0005-0000-0000-00000F020000}"/>
    <cellStyle name="_SOCO Gas 3" xfId="816" xr:uid="{00000000-0005-0000-0000-000010020000}"/>
    <cellStyle name="_SOCO Gas 3 2" xfId="1426" xr:uid="{00000000-0005-0000-0000-000011020000}"/>
    <cellStyle name="_Study" xfId="108" xr:uid="{00000000-0005-0000-0000-000012020000}"/>
    <cellStyle name="_Study 2" xfId="598" xr:uid="{00000000-0005-0000-0000-000013020000}"/>
    <cellStyle name="_Study 2 2" xfId="1209" xr:uid="{00000000-0005-0000-0000-000014020000}"/>
    <cellStyle name="_Study 3" xfId="817" xr:uid="{00000000-0005-0000-0000-000015020000}"/>
    <cellStyle name="_Study 3 2" xfId="1427" xr:uid="{00000000-0005-0000-0000-000016020000}"/>
    <cellStyle name="_Tables" xfId="109" xr:uid="{00000000-0005-0000-0000-000017020000}"/>
    <cellStyle name="_Tables 2" xfId="599" xr:uid="{00000000-0005-0000-0000-000018020000}"/>
    <cellStyle name="_Tables 2 2" xfId="1210" xr:uid="{00000000-0005-0000-0000-000019020000}"/>
    <cellStyle name="_Tables 3" xfId="818" xr:uid="{00000000-0005-0000-0000-00001A020000}"/>
    <cellStyle name="_Tables 3 2" xfId="1428" xr:uid="{00000000-0005-0000-0000-00001B020000}"/>
    <cellStyle name="_TECO Combined Return Analysis NEW 01-23-01" xfId="110" xr:uid="{00000000-0005-0000-0000-00001C020000}"/>
    <cellStyle name="_TECO Combined Return Analysis NEW 01-23-01 2" xfId="600" xr:uid="{00000000-0005-0000-0000-00001D020000}"/>
    <cellStyle name="_TECO Combined Return Analysis NEW 01-23-01 2 2" xfId="1211" xr:uid="{00000000-0005-0000-0000-00001E020000}"/>
    <cellStyle name="_TECO Combined Return Analysis NEW 01-23-01 3" xfId="819" xr:uid="{00000000-0005-0000-0000-00001F020000}"/>
    <cellStyle name="_TECO Combined Return Analysis NEW 01-23-01 3 2" xfId="1429" xr:uid="{00000000-0005-0000-0000-000020020000}"/>
    <cellStyle name="_Teco Fuel Pro Forma 10-29-20011" xfId="111" xr:uid="{00000000-0005-0000-0000-000021020000}"/>
    <cellStyle name="_Teco Fuel Pro Forma 10-29-20011 2" xfId="601" xr:uid="{00000000-0005-0000-0000-000022020000}"/>
    <cellStyle name="_Teco Fuel Pro Forma 10-29-20011 2 2" xfId="1212" xr:uid="{00000000-0005-0000-0000-000023020000}"/>
    <cellStyle name="_Teco Fuel Pro Forma 10-29-20011 3" xfId="820" xr:uid="{00000000-0005-0000-0000-000024020000}"/>
    <cellStyle name="_Teco Fuel Pro Forma 10-29-20011 3 2" xfId="1430" xr:uid="{00000000-0005-0000-0000-000025020000}"/>
    <cellStyle name="_Teco Fuel Pro Forma 10-31-2001" xfId="112" xr:uid="{00000000-0005-0000-0000-000026020000}"/>
    <cellStyle name="_Teco Fuel Pro Forma 10-31-2001 2" xfId="602" xr:uid="{00000000-0005-0000-0000-000027020000}"/>
    <cellStyle name="_Teco Fuel Pro Forma 10-31-2001 2 2" xfId="1213" xr:uid="{00000000-0005-0000-0000-000028020000}"/>
    <cellStyle name="_Teco Fuel Pro Forma 10-31-2001 3" xfId="821" xr:uid="{00000000-0005-0000-0000-000029020000}"/>
    <cellStyle name="_Teco Fuel Pro Forma 10-31-2001 3 2" xfId="1431" xr:uid="{00000000-0005-0000-0000-00002A020000}"/>
    <cellStyle name="_TIE Consolidated 09-18-00 c2 Teco" xfId="113" xr:uid="{00000000-0005-0000-0000-00002B020000}"/>
    <cellStyle name="_TIE Consolidated 09-18-00 c2 Teco 2" xfId="603" xr:uid="{00000000-0005-0000-0000-00002C020000}"/>
    <cellStyle name="_TIE Consolidated 09-18-00 c2 Teco 2 2" xfId="1214" xr:uid="{00000000-0005-0000-0000-00002D020000}"/>
    <cellStyle name="_TIE Consolidated 09-18-00 c2 Teco 3" xfId="822" xr:uid="{00000000-0005-0000-0000-00002E020000}"/>
    <cellStyle name="_TIE Consolidated 09-18-00 c2 Teco 3 2" xfId="1432" xr:uid="{00000000-0005-0000-0000-00002F020000}"/>
    <cellStyle name="_Unit Data" xfId="114" xr:uid="{00000000-0005-0000-0000-000030020000}"/>
    <cellStyle name="_Unit Data 2" xfId="604" xr:uid="{00000000-0005-0000-0000-000031020000}"/>
    <cellStyle name="_Unit Data 2 2" xfId="1215" xr:uid="{00000000-0005-0000-0000-000032020000}"/>
    <cellStyle name="_Unit Data 3" xfId="823" xr:uid="{00000000-0005-0000-0000-000033020000}"/>
    <cellStyle name="_Unit Data 3 2" xfId="1433" xr:uid="{00000000-0005-0000-0000-000034020000}"/>
    <cellStyle name="_Unit Data_1" xfId="115" xr:uid="{00000000-0005-0000-0000-000035020000}"/>
    <cellStyle name="_Unit Data_1 2" xfId="605" xr:uid="{00000000-0005-0000-0000-000036020000}"/>
    <cellStyle name="_Unit Data_1 2 2" xfId="1216" xr:uid="{00000000-0005-0000-0000-000037020000}"/>
    <cellStyle name="_Unit Data_1 3" xfId="824" xr:uid="{00000000-0005-0000-0000-000038020000}"/>
    <cellStyle name="_Unit Data_1 3 2" xfId="1434" xr:uid="{00000000-0005-0000-0000-000039020000}"/>
    <cellStyle name="_Upgrade valuation 1.00.21" xfId="116" xr:uid="{00000000-0005-0000-0000-00003A020000}"/>
    <cellStyle name="_Upgrade valuation 1.00.21 2" xfId="606" xr:uid="{00000000-0005-0000-0000-00003B020000}"/>
    <cellStyle name="_Upgrade valuation 1.00.21 2 2" xfId="1217" xr:uid="{00000000-0005-0000-0000-00003C020000}"/>
    <cellStyle name="_Upgrade valuation 1.00.21 3" xfId="825" xr:uid="{00000000-0005-0000-0000-00003D020000}"/>
    <cellStyle name="_Upgrade valuation 1.00.21 3 2" xfId="1435" xr:uid="{00000000-0005-0000-0000-00003E020000}"/>
    <cellStyle name="_West Michigan 0800 v1 test" xfId="117" xr:uid="{00000000-0005-0000-0000-00003F020000}"/>
    <cellStyle name="_West Michigan 0800 v1 test 2" xfId="607" xr:uid="{00000000-0005-0000-0000-000040020000}"/>
    <cellStyle name="_West Michigan 0800 v1 test 2 2" xfId="1218" xr:uid="{00000000-0005-0000-0000-000041020000}"/>
    <cellStyle name="_West Michigan 0800 v1 test 3" xfId="826" xr:uid="{00000000-0005-0000-0000-000042020000}"/>
    <cellStyle name="_West Michigan 0800 v1 test 3 2" xfId="1436" xr:uid="{00000000-0005-0000-0000-000043020000}"/>
    <cellStyle name="20% - Accent1 2" xfId="118" xr:uid="{00000000-0005-0000-0000-000044020000}"/>
    <cellStyle name="20% - Accent2 2" xfId="119" xr:uid="{00000000-0005-0000-0000-000045020000}"/>
    <cellStyle name="20% - Accent3 2" xfId="120" xr:uid="{00000000-0005-0000-0000-000046020000}"/>
    <cellStyle name="20% - Accent4 2" xfId="121" xr:uid="{00000000-0005-0000-0000-000047020000}"/>
    <cellStyle name="20% - Accent5 2" xfId="122" xr:uid="{00000000-0005-0000-0000-000048020000}"/>
    <cellStyle name="20% - Accent6 2" xfId="123" xr:uid="{00000000-0005-0000-0000-000049020000}"/>
    <cellStyle name="40% - Accent1 2" xfId="124" xr:uid="{00000000-0005-0000-0000-00004A020000}"/>
    <cellStyle name="40% - Accent2 2" xfId="125" xr:uid="{00000000-0005-0000-0000-00004B020000}"/>
    <cellStyle name="40% - Accent3 2" xfId="126" xr:uid="{00000000-0005-0000-0000-00004C020000}"/>
    <cellStyle name="40% - Accent4 2" xfId="127" xr:uid="{00000000-0005-0000-0000-00004D020000}"/>
    <cellStyle name="40% - Accent5 2" xfId="128" xr:uid="{00000000-0005-0000-0000-00004E020000}"/>
    <cellStyle name="40% - Accent6 2" xfId="129" xr:uid="{00000000-0005-0000-0000-00004F020000}"/>
    <cellStyle name="60% - Accent1 2" xfId="130" xr:uid="{00000000-0005-0000-0000-000050020000}"/>
    <cellStyle name="60% - Accent2 2" xfId="131" xr:uid="{00000000-0005-0000-0000-000051020000}"/>
    <cellStyle name="60% - Accent3 2" xfId="132" xr:uid="{00000000-0005-0000-0000-000052020000}"/>
    <cellStyle name="60% - Accent4 2" xfId="133" xr:uid="{00000000-0005-0000-0000-000053020000}"/>
    <cellStyle name="60% - Accent5 2" xfId="134" xr:uid="{00000000-0005-0000-0000-000054020000}"/>
    <cellStyle name="60% - Accent6 2" xfId="135" xr:uid="{00000000-0005-0000-0000-000055020000}"/>
    <cellStyle name="Accent1 2" xfId="136" xr:uid="{00000000-0005-0000-0000-000056020000}"/>
    <cellStyle name="Accent2 2" xfId="137" xr:uid="{00000000-0005-0000-0000-000057020000}"/>
    <cellStyle name="Accent3 2" xfId="138" xr:uid="{00000000-0005-0000-0000-000058020000}"/>
    <cellStyle name="Accent4 2" xfId="139" xr:uid="{00000000-0005-0000-0000-000059020000}"/>
    <cellStyle name="Accent5 2" xfId="140" xr:uid="{00000000-0005-0000-0000-00005A020000}"/>
    <cellStyle name="Accent6 2" xfId="141" xr:uid="{00000000-0005-0000-0000-00005B020000}"/>
    <cellStyle name="Actual Date" xfId="142" xr:uid="{00000000-0005-0000-0000-00005C020000}"/>
    <cellStyle name="Actual Date 2" xfId="608" xr:uid="{00000000-0005-0000-0000-00005D020000}"/>
    <cellStyle name="Actual Date 2 2" xfId="1219" xr:uid="{00000000-0005-0000-0000-00005E020000}"/>
    <cellStyle name="Actual Date 3" xfId="827" xr:uid="{00000000-0005-0000-0000-00005F020000}"/>
    <cellStyle name="Actual Date 3 2" xfId="1437" xr:uid="{00000000-0005-0000-0000-000060020000}"/>
    <cellStyle name="Bad 2" xfId="143" xr:uid="{00000000-0005-0000-0000-000061020000}"/>
    <cellStyle name="BlackStrike" xfId="144" xr:uid="{00000000-0005-0000-0000-000062020000}"/>
    <cellStyle name="BlackText" xfId="145" xr:uid="{00000000-0005-0000-0000-000063020000}"/>
    <cellStyle name="blue" xfId="146" xr:uid="{00000000-0005-0000-0000-000064020000}"/>
    <cellStyle name="BoldText" xfId="147" xr:uid="{00000000-0005-0000-0000-000065020000}"/>
    <cellStyle name="Border Heavy" xfId="148" xr:uid="{00000000-0005-0000-0000-000066020000}"/>
    <cellStyle name="Border Thin" xfId="149" xr:uid="{00000000-0005-0000-0000-000067020000}"/>
    <cellStyle name="Border Thin 2" xfId="609" xr:uid="{00000000-0005-0000-0000-000068020000}"/>
    <cellStyle name="Border Thin 2 2" xfId="1220" xr:uid="{00000000-0005-0000-0000-000069020000}"/>
    <cellStyle name="Border Thin 3" xfId="828" xr:uid="{00000000-0005-0000-0000-00006A020000}"/>
    <cellStyle name="Border Thin 3 2" xfId="1438" xr:uid="{00000000-0005-0000-0000-00006B020000}"/>
    <cellStyle name="Calculation 2" xfId="150" xr:uid="{00000000-0005-0000-0000-00006C020000}"/>
    <cellStyle name="Calculation 86" xfId="151" xr:uid="{00000000-0005-0000-0000-00006D020000}"/>
    <cellStyle name="Check Cell 2" xfId="152" xr:uid="{00000000-0005-0000-0000-00006E020000}"/>
    <cellStyle name="Comma" xfId="1" builtinId="3"/>
    <cellStyle name="Comma  - Style1" xfId="154" xr:uid="{00000000-0005-0000-0000-000070020000}"/>
    <cellStyle name="Comma  - Style2" xfId="155" xr:uid="{00000000-0005-0000-0000-000071020000}"/>
    <cellStyle name="Comma  - Style3" xfId="156" xr:uid="{00000000-0005-0000-0000-000072020000}"/>
    <cellStyle name="Comma  - Style4" xfId="157" xr:uid="{00000000-0005-0000-0000-000073020000}"/>
    <cellStyle name="Comma  - Style5" xfId="158" xr:uid="{00000000-0005-0000-0000-000074020000}"/>
    <cellStyle name="Comma  - Style6" xfId="159" xr:uid="{00000000-0005-0000-0000-000075020000}"/>
    <cellStyle name="Comma  - Style7" xfId="160" xr:uid="{00000000-0005-0000-0000-000076020000}"/>
    <cellStyle name="Comma  - Style8" xfId="161" xr:uid="{00000000-0005-0000-0000-000077020000}"/>
    <cellStyle name="Comma [0] 2" xfId="162" xr:uid="{00000000-0005-0000-0000-000078020000}"/>
    <cellStyle name="Comma [1]" xfId="163" xr:uid="{00000000-0005-0000-0000-000079020000}"/>
    <cellStyle name="Comma [1] 2" xfId="611" xr:uid="{00000000-0005-0000-0000-00007A020000}"/>
    <cellStyle name="Comma [1] 2 2" xfId="1222" xr:uid="{00000000-0005-0000-0000-00007B020000}"/>
    <cellStyle name="Comma [1] 3" xfId="830" xr:uid="{00000000-0005-0000-0000-00007C020000}"/>
    <cellStyle name="Comma [1] 3 2" xfId="1439" xr:uid="{00000000-0005-0000-0000-00007D020000}"/>
    <cellStyle name="Comma [2]" xfId="164" xr:uid="{00000000-0005-0000-0000-00007E020000}"/>
    <cellStyle name="Comma [3]" xfId="165" xr:uid="{00000000-0005-0000-0000-00007F020000}"/>
    <cellStyle name="Comma [3] 2" xfId="612" xr:uid="{00000000-0005-0000-0000-000080020000}"/>
    <cellStyle name="Comma [3] 2 2" xfId="1223" xr:uid="{00000000-0005-0000-0000-000081020000}"/>
    <cellStyle name="Comma [3] 3" xfId="831" xr:uid="{00000000-0005-0000-0000-000082020000}"/>
    <cellStyle name="Comma [3] 3 2" xfId="1440" xr:uid="{00000000-0005-0000-0000-000083020000}"/>
    <cellStyle name="Comma 0" xfId="166" xr:uid="{00000000-0005-0000-0000-000084020000}"/>
    <cellStyle name="Comma 10" xfId="167" xr:uid="{00000000-0005-0000-0000-000085020000}"/>
    <cellStyle name="Comma 10 2" xfId="613" xr:uid="{00000000-0005-0000-0000-000086020000}"/>
    <cellStyle name="Comma 10 2 2" xfId="833" xr:uid="{00000000-0005-0000-0000-000087020000}"/>
    <cellStyle name="Comma 10 2 3" xfId="1275" xr:uid="{00000000-0005-0000-0000-000088020000}"/>
    <cellStyle name="Comma 10 3" xfId="832" xr:uid="{00000000-0005-0000-0000-000089020000}"/>
    <cellStyle name="Comma 10 3 2" xfId="1441" xr:uid="{00000000-0005-0000-0000-00008A020000}"/>
    <cellStyle name="Comma 11" xfId="168" xr:uid="{00000000-0005-0000-0000-00008B020000}"/>
    <cellStyle name="Comma 11 2" xfId="614" xr:uid="{00000000-0005-0000-0000-00008C020000}"/>
    <cellStyle name="Comma 11 2 2" xfId="835" xr:uid="{00000000-0005-0000-0000-00008D020000}"/>
    <cellStyle name="Comma 11 2 3" xfId="1271" xr:uid="{00000000-0005-0000-0000-00008E020000}"/>
    <cellStyle name="Comma 11 3" xfId="834" xr:uid="{00000000-0005-0000-0000-00008F020000}"/>
    <cellStyle name="Comma 11 3 2" xfId="1442" xr:uid="{00000000-0005-0000-0000-000090020000}"/>
    <cellStyle name="Comma 12" xfId="169" xr:uid="{00000000-0005-0000-0000-000091020000}"/>
    <cellStyle name="Comma 12 2" xfId="615" xr:uid="{00000000-0005-0000-0000-000092020000}"/>
    <cellStyle name="Comma 12 2 2" xfId="837" xr:uid="{00000000-0005-0000-0000-000093020000}"/>
    <cellStyle name="Comma 12 2 3" xfId="1272" xr:uid="{00000000-0005-0000-0000-000094020000}"/>
    <cellStyle name="Comma 12 3" xfId="836" xr:uid="{00000000-0005-0000-0000-000095020000}"/>
    <cellStyle name="Comma 12 3 2" xfId="1443" xr:uid="{00000000-0005-0000-0000-000096020000}"/>
    <cellStyle name="Comma 13" xfId="170" xr:uid="{00000000-0005-0000-0000-000097020000}"/>
    <cellStyle name="Comma 13 2" xfId="616" xr:uid="{00000000-0005-0000-0000-000098020000}"/>
    <cellStyle name="Comma 13 2 2" xfId="1270" xr:uid="{00000000-0005-0000-0000-000099020000}"/>
    <cellStyle name="Comma 13 3" xfId="838" xr:uid="{00000000-0005-0000-0000-00009A020000}"/>
    <cellStyle name="Comma 13 3 2" xfId="1444" xr:uid="{00000000-0005-0000-0000-00009B020000}"/>
    <cellStyle name="Comma 14" xfId="171" xr:uid="{00000000-0005-0000-0000-00009C020000}"/>
    <cellStyle name="Comma 14 2" xfId="617" xr:uid="{00000000-0005-0000-0000-00009D020000}"/>
    <cellStyle name="Comma 14 2 2" xfId="1273" xr:uid="{00000000-0005-0000-0000-00009E020000}"/>
    <cellStyle name="Comma 14 3" xfId="839" xr:uid="{00000000-0005-0000-0000-00009F020000}"/>
    <cellStyle name="Comma 14 3 2" xfId="1445" xr:uid="{00000000-0005-0000-0000-0000A0020000}"/>
    <cellStyle name="Comma 15" xfId="172" xr:uid="{00000000-0005-0000-0000-0000A1020000}"/>
    <cellStyle name="Comma 15 2" xfId="618" xr:uid="{00000000-0005-0000-0000-0000A2020000}"/>
    <cellStyle name="Comma 15 2 2" xfId="1269" xr:uid="{00000000-0005-0000-0000-0000A3020000}"/>
    <cellStyle name="Comma 15 3" xfId="840" xr:uid="{00000000-0005-0000-0000-0000A4020000}"/>
    <cellStyle name="Comma 15 3 2" xfId="1446" xr:uid="{00000000-0005-0000-0000-0000A5020000}"/>
    <cellStyle name="Comma 16" xfId="173" xr:uid="{00000000-0005-0000-0000-0000A6020000}"/>
    <cellStyle name="Comma 16 2" xfId="619" xr:uid="{00000000-0005-0000-0000-0000A7020000}"/>
    <cellStyle name="Comma 16 2 2" xfId="1274" xr:uid="{00000000-0005-0000-0000-0000A8020000}"/>
    <cellStyle name="Comma 16 3" xfId="841" xr:uid="{00000000-0005-0000-0000-0000A9020000}"/>
    <cellStyle name="Comma 16 3 2" xfId="1447" xr:uid="{00000000-0005-0000-0000-0000AA020000}"/>
    <cellStyle name="Comma 17" xfId="174" xr:uid="{00000000-0005-0000-0000-0000AB020000}"/>
    <cellStyle name="Comma 18" xfId="175" xr:uid="{00000000-0005-0000-0000-0000AC020000}"/>
    <cellStyle name="Comma 19" xfId="176" xr:uid="{00000000-0005-0000-0000-0000AD020000}"/>
    <cellStyle name="Comma 2" xfId="177" xr:uid="{00000000-0005-0000-0000-0000AE020000}"/>
    <cellStyle name="Comma 2 2" xfId="178" xr:uid="{00000000-0005-0000-0000-0000AF020000}"/>
    <cellStyle name="Comma 2 3" xfId="179" xr:uid="{00000000-0005-0000-0000-0000B0020000}"/>
    <cellStyle name="Comma 2 3 2" xfId="180" xr:uid="{00000000-0005-0000-0000-0000B1020000}"/>
    <cellStyle name="Comma 2 3 2 2" xfId="181" xr:uid="{00000000-0005-0000-0000-0000B2020000}"/>
    <cellStyle name="Comma 2 3 2 2 2" xfId="842" xr:uid="{00000000-0005-0000-0000-0000B3020000}"/>
    <cellStyle name="Comma 2 3 2 2 2 2" xfId="843" xr:uid="{00000000-0005-0000-0000-0000B4020000}"/>
    <cellStyle name="Comma 2 3 2 2 3" xfId="844" xr:uid="{00000000-0005-0000-0000-0000B5020000}"/>
    <cellStyle name="Comma 2 3 2 3" xfId="182" xr:uid="{00000000-0005-0000-0000-0000B6020000}"/>
    <cellStyle name="Comma 2 3 2 3 2" xfId="845" xr:uid="{00000000-0005-0000-0000-0000B7020000}"/>
    <cellStyle name="Comma 2 3 2 4" xfId="846" xr:uid="{00000000-0005-0000-0000-0000B8020000}"/>
    <cellStyle name="Comma 2 3 3" xfId="183" xr:uid="{00000000-0005-0000-0000-0000B9020000}"/>
    <cellStyle name="Comma 2 3 3 2" xfId="847" xr:uid="{00000000-0005-0000-0000-0000BA020000}"/>
    <cellStyle name="Comma 2 3 3 2 2" xfId="848" xr:uid="{00000000-0005-0000-0000-0000BB020000}"/>
    <cellStyle name="Comma 2 3 3 3" xfId="849" xr:uid="{00000000-0005-0000-0000-0000BC020000}"/>
    <cellStyle name="Comma 2 3 4" xfId="184" xr:uid="{00000000-0005-0000-0000-0000BD020000}"/>
    <cellStyle name="Comma 2 3 4 2" xfId="850" xr:uid="{00000000-0005-0000-0000-0000BE020000}"/>
    <cellStyle name="Comma 2 3 5" xfId="851" xr:uid="{00000000-0005-0000-0000-0000BF020000}"/>
    <cellStyle name="Comma 2 4" xfId="185" xr:uid="{00000000-0005-0000-0000-0000C0020000}"/>
    <cellStyle name="Comma 2 4 2" xfId="186" xr:uid="{00000000-0005-0000-0000-0000C1020000}"/>
    <cellStyle name="Comma 2 4 2 2" xfId="852" xr:uid="{00000000-0005-0000-0000-0000C2020000}"/>
    <cellStyle name="Comma 2 4 2 2 2" xfId="853" xr:uid="{00000000-0005-0000-0000-0000C3020000}"/>
    <cellStyle name="Comma 2 4 2 3" xfId="854" xr:uid="{00000000-0005-0000-0000-0000C4020000}"/>
    <cellStyle name="Comma 2 4 3" xfId="187" xr:uid="{00000000-0005-0000-0000-0000C5020000}"/>
    <cellStyle name="Comma 2 4 3 2" xfId="855" xr:uid="{00000000-0005-0000-0000-0000C6020000}"/>
    <cellStyle name="Comma 2 4 4" xfId="856" xr:uid="{00000000-0005-0000-0000-0000C7020000}"/>
    <cellStyle name="Comma 2 5" xfId="188" xr:uid="{00000000-0005-0000-0000-0000C8020000}"/>
    <cellStyle name="Comma 2 5 2" xfId="189" xr:uid="{00000000-0005-0000-0000-0000C9020000}"/>
    <cellStyle name="Comma 2 5 2 2" xfId="857" xr:uid="{00000000-0005-0000-0000-0000CA020000}"/>
    <cellStyle name="Comma 2 5 2 2 2" xfId="858" xr:uid="{00000000-0005-0000-0000-0000CB020000}"/>
    <cellStyle name="Comma 2 5 2 3" xfId="859" xr:uid="{00000000-0005-0000-0000-0000CC020000}"/>
    <cellStyle name="Comma 2 5 3" xfId="190" xr:uid="{00000000-0005-0000-0000-0000CD020000}"/>
    <cellStyle name="Comma 2 5 3 2" xfId="860" xr:uid="{00000000-0005-0000-0000-0000CE020000}"/>
    <cellStyle name="Comma 2 5 4" xfId="861" xr:uid="{00000000-0005-0000-0000-0000CF020000}"/>
    <cellStyle name="Comma 2 6" xfId="191" xr:uid="{00000000-0005-0000-0000-0000D0020000}"/>
    <cellStyle name="Comma 2 6 2" xfId="192" xr:uid="{00000000-0005-0000-0000-0000D1020000}"/>
    <cellStyle name="Comma 2 6 2 2" xfId="862" xr:uid="{00000000-0005-0000-0000-0000D2020000}"/>
    <cellStyle name="Comma 2 6 3" xfId="863" xr:uid="{00000000-0005-0000-0000-0000D3020000}"/>
    <cellStyle name="Comma 2 7" xfId="193" xr:uid="{00000000-0005-0000-0000-0000D4020000}"/>
    <cellStyle name="Comma 2 7 2" xfId="864" xr:uid="{00000000-0005-0000-0000-0000D5020000}"/>
    <cellStyle name="Comma 2 8" xfId="865" xr:uid="{00000000-0005-0000-0000-0000D6020000}"/>
    <cellStyle name="Comma 20" xfId="153" xr:uid="{00000000-0005-0000-0000-0000D7020000}"/>
    <cellStyle name="Comma 21" xfId="485" xr:uid="{00000000-0005-0000-0000-0000D8020000}"/>
    <cellStyle name="Comma 22" xfId="610" xr:uid="{00000000-0005-0000-0000-0000D9020000}"/>
    <cellStyle name="Comma 23" xfId="620" xr:uid="{00000000-0005-0000-0000-0000DA020000}"/>
    <cellStyle name="Comma 24" xfId="829" xr:uid="{00000000-0005-0000-0000-0000DB020000}"/>
    <cellStyle name="Comma 25" xfId="1103" xr:uid="{00000000-0005-0000-0000-0000DC020000}"/>
    <cellStyle name="Comma 3" xfId="194" xr:uid="{00000000-0005-0000-0000-0000DD020000}"/>
    <cellStyle name="Comma 3 2" xfId="195" xr:uid="{00000000-0005-0000-0000-0000DE020000}"/>
    <cellStyle name="Comma 4" xfId="196" xr:uid="{00000000-0005-0000-0000-0000DF020000}"/>
    <cellStyle name="Comma 4 2" xfId="197" xr:uid="{00000000-0005-0000-0000-0000E0020000}"/>
    <cellStyle name="Comma 4 2 2" xfId="198" xr:uid="{00000000-0005-0000-0000-0000E1020000}"/>
    <cellStyle name="Comma 4 2 2 2" xfId="199" xr:uid="{00000000-0005-0000-0000-0000E2020000}"/>
    <cellStyle name="Comma 4 2 2 2 2" xfId="867" xr:uid="{00000000-0005-0000-0000-0000E3020000}"/>
    <cellStyle name="Comma 4 2 2 2 2 2" xfId="868" xr:uid="{00000000-0005-0000-0000-0000E4020000}"/>
    <cellStyle name="Comma 4 2 2 2 3" xfId="869" xr:uid="{00000000-0005-0000-0000-0000E5020000}"/>
    <cellStyle name="Comma 4 2 2 3" xfId="200" xr:uid="{00000000-0005-0000-0000-0000E6020000}"/>
    <cellStyle name="Comma 4 2 2 3 2" xfId="870" xr:uid="{00000000-0005-0000-0000-0000E7020000}"/>
    <cellStyle name="Comma 4 2 2 4" xfId="871" xr:uid="{00000000-0005-0000-0000-0000E8020000}"/>
    <cellStyle name="Comma 4 2 3" xfId="201" xr:uid="{00000000-0005-0000-0000-0000E9020000}"/>
    <cellStyle name="Comma 4 2 3 2" xfId="872" xr:uid="{00000000-0005-0000-0000-0000EA020000}"/>
    <cellStyle name="Comma 4 2 3 2 2" xfId="873" xr:uid="{00000000-0005-0000-0000-0000EB020000}"/>
    <cellStyle name="Comma 4 2 3 3" xfId="874" xr:uid="{00000000-0005-0000-0000-0000EC020000}"/>
    <cellStyle name="Comma 4 2 4" xfId="202" xr:uid="{00000000-0005-0000-0000-0000ED020000}"/>
    <cellStyle name="Comma 4 2 4 2" xfId="875" xr:uid="{00000000-0005-0000-0000-0000EE020000}"/>
    <cellStyle name="Comma 4 2 5" xfId="876" xr:uid="{00000000-0005-0000-0000-0000EF020000}"/>
    <cellStyle name="Comma 4 3" xfId="203" xr:uid="{00000000-0005-0000-0000-0000F0020000}"/>
    <cellStyle name="Comma 4 3 2" xfId="204" xr:uid="{00000000-0005-0000-0000-0000F1020000}"/>
    <cellStyle name="Comma 4 3 2 2" xfId="877" xr:uid="{00000000-0005-0000-0000-0000F2020000}"/>
    <cellStyle name="Comma 4 3 2 2 2" xfId="878" xr:uid="{00000000-0005-0000-0000-0000F3020000}"/>
    <cellStyle name="Comma 4 3 2 3" xfId="879" xr:uid="{00000000-0005-0000-0000-0000F4020000}"/>
    <cellStyle name="Comma 4 3 3" xfId="205" xr:uid="{00000000-0005-0000-0000-0000F5020000}"/>
    <cellStyle name="Comma 4 3 3 2" xfId="880" xr:uid="{00000000-0005-0000-0000-0000F6020000}"/>
    <cellStyle name="Comma 4 3 4" xfId="881" xr:uid="{00000000-0005-0000-0000-0000F7020000}"/>
    <cellStyle name="Comma 4 4" xfId="206" xr:uid="{00000000-0005-0000-0000-0000F8020000}"/>
    <cellStyle name="Comma 4 4 2" xfId="207" xr:uid="{00000000-0005-0000-0000-0000F9020000}"/>
    <cellStyle name="Comma 4 4 2 2" xfId="882" xr:uid="{00000000-0005-0000-0000-0000FA020000}"/>
    <cellStyle name="Comma 4 4 2 2 2" xfId="883" xr:uid="{00000000-0005-0000-0000-0000FB020000}"/>
    <cellStyle name="Comma 4 4 2 3" xfId="884" xr:uid="{00000000-0005-0000-0000-0000FC020000}"/>
    <cellStyle name="Comma 4 4 3" xfId="208" xr:uid="{00000000-0005-0000-0000-0000FD020000}"/>
    <cellStyle name="Comma 4 4 3 2" xfId="885" xr:uid="{00000000-0005-0000-0000-0000FE020000}"/>
    <cellStyle name="Comma 4 4 4" xfId="886" xr:uid="{00000000-0005-0000-0000-0000FF020000}"/>
    <cellStyle name="Comma 4 5" xfId="209" xr:uid="{00000000-0005-0000-0000-000000030000}"/>
    <cellStyle name="Comma 4 5 2" xfId="887" xr:uid="{00000000-0005-0000-0000-000001030000}"/>
    <cellStyle name="Comma 4 5 2 2" xfId="888" xr:uid="{00000000-0005-0000-0000-000002030000}"/>
    <cellStyle name="Comma 4 5 3" xfId="889" xr:uid="{00000000-0005-0000-0000-000003030000}"/>
    <cellStyle name="Comma 4 6" xfId="210" xr:uid="{00000000-0005-0000-0000-000004030000}"/>
    <cellStyle name="Comma 4 6 2" xfId="890" xr:uid="{00000000-0005-0000-0000-000005030000}"/>
    <cellStyle name="Comma 4 7" xfId="621" xr:uid="{00000000-0005-0000-0000-000006030000}"/>
    <cellStyle name="Comma 4 7 2" xfId="891" xr:uid="{00000000-0005-0000-0000-000007030000}"/>
    <cellStyle name="Comma 4 7 3" xfId="1221" xr:uid="{00000000-0005-0000-0000-000008030000}"/>
    <cellStyle name="Comma 4 8" xfId="866" xr:uid="{00000000-0005-0000-0000-000009030000}"/>
    <cellStyle name="Comma 4 8 2" xfId="1448" xr:uid="{00000000-0005-0000-0000-00000A030000}"/>
    <cellStyle name="Comma 5" xfId="211" xr:uid="{00000000-0005-0000-0000-00000B030000}"/>
    <cellStyle name="Comma 5 2" xfId="212" xr:uid="{00000000-0005-0000-0000-00000C030000}"/>
    <cellStyle name="Comma 5 2 2" xfId="213" xr:uid="{00000000-0005-0000-0000-00000D030000}"/>
    <cellStyle name="Comma 5 2 2 2" xfId="893" xr:uid="{00000000-0005-0000-0000-00000E030000}"/>
    <cellStyle name="Comma 5 2 2 2 2" xfId="894" xr:uid="{00000000-0005-0000-0000-00000F030000}"/>
    <cellStyle name="Comma 5 2 2 3" xfId="895" xr:uid="{00000000-0005-0000-0000-000010030000}"/>
    <cellStyle name="Comma 5 2 3" xfId="214" xr:uid="{00000000-0005-0000-0000-000011030000}"/>
    <cellStyle name="Comma 5 2 3 2" xfId="896" xr:uid="{00000000-0005-0000-0000-000012030000}"/>
    <cellStyle name="Comma 5 2 4" xfId="897" xr:uid="{00000000-0005-0000-0000-000013030000}"/>
    <cellStyle name="Comma 5 3" xfId="215" xr:uid="{00000000-0005-0000-0000-000014030000}"/>
    <cellStyle name="Comma 5 3 2" xfId="898" xr:uid="{00000000-0005-0000-0000-000015030000}"/>
    <cellStyle name="Comma 5 3 2 2" xfId="899" xr:uid="{00000000-0005-0000-0000-000016030000}"/>
    <cellStyle name="Comma 5 3 3" xfId="900" xr:uid="{00000000-0005-0000-0000-000017030000}"/>
    <cellStyle name="Comma 5 4" xfId="216" xr:uid="{00000000-0005-0000-0000-000018030000}"/>
    <cellStyle name="Comma 5 4 2" xfId="901" xr:uid="{00000000-0005-0000-0000-000019030000}"/>
    <cellStyle name="Comma 5 5" xfId="622" xr:uid="{00000000-0005-0000-0000-00001A030000}"/>
    <cellStyle name="Comma 5 5 2" xfId="902" xr:uid="{00000000-0005-0000-0000-00001B030000}"/>
    <cellStyle name="Comma 5 5 3" xfId="1249" xr:uid="{00000000-0005-0000-0000-00001C030000}"/>
    <cellStyle name="Comma 5 6" xfId="892" xr:uid="{00000000-0005-0000-0000-00001D030000}"/>
    <cellStyle name="Comma 5 6 2" xfId="1449" xr:uid="{00000000-0005-0000-0000-00001E030000}"/>
    <cellStyle name="Comma 6" xfId="217" xr:uid="{00000000-0005-0000-0000-00001F030000}"/>
    <cellStyle name="Comma 6 2" xfId="218" xr:uid="{00000000-0005-0000-0000-000020030000}"/>
    <cellStyle name="Comma 6 2 2" xfId="904" xr:uid="{00000000-0005-0000-0000-000021030000}"/>
    <cellStyle name="Comma 6 2 2 2" xfId="905" xr:uid="{00000000-0005-0000-0000-000022030000}"/>
    <cellStyle name="Comma 6 2 3" xfId="906" xr:uid="{00000000-0005-0000-0000-000023030000}"/>
    <cellStyle name="Comma 6 3" xfId="219" xr:uid="{00000000-0005-0000-0000-000024030000}"/>
    <cellStyle name="Comma 6 3 2" xfId="907" xr:uid="{00000000-0005-0000-0000-000025030000}"/>
    <cellStyle name="Comma 6 4" xfId="623" xr:uid="{00000000-0005-0000-0000-000026030000}"/>
    <cellStyle name="Comma 6 4 2" xfId="908" xr:uid="{00000000-0005-0000-0000-000027030000}"/>
    <cellStyle name="Comma 6 4 3" xfId="1247" xr:uid="{00000000-0005-0000-0000-000028030000}"/>
    <cellStyle name="Comma 6 5" xfId="903" xr:uid="{00000000-0005-0000-0000-000029030000}"/>
    <cellStyle name="Comma 6 5 2" xfId="1450" xr:uid="{00000000-0005-0000-0000-00002A030000}"/>
    <cellStyle name="Comma 7" xfId="220" xr:uid="{00000000-0005-0000-0000-00002B030000}"/>
    <cellStyle name="Comma 7 2" xfId="221" xr:uid="{00000000-0005-0000-0000-00002C030000}"/>
    <cellStyle name="Comma 7 2 2" xfId="910" xr:uid="{00000000-0005-0000-0000-00002D030000}"/>
    <cellStyle name="Comma 7 2 2 2" xfId="911" xr:uid="{00000000-0005-0000-0000-00002E030000}"/>
    <cellStyle name="Comma 7 2 3" xfId="912" xr:uid="{00000000-0005-0000-0000-00002F030000}"/>
    <cellStyle name="Comma 7 3" xfId="222" xr:uid="{00000000-0005-0000-0000-000030030000}"/>
    <cellStyle name="Comma 7 3 2" xfId="913" xr:uid="{00000000-0005-0000-0000-000031030000}"/>
    <cellStyle name="Comma 7 4" xfId="624" xr:uid="{00000000-0005-0000-0000-000032030000}"/>
    <cellStyle name="Comma 7 4 2" xfId="914" xr:uid="{00000000-0005-0000-0000-000033030000}"/>
    <cellStyle name="Comma 7 4 3" xfId="1250" xr:uid="{00000000-0005-0000-0000-000034030000}"/>
    <cellStyle name="Comma 7 5" xfId="909" xr:uid="{00000000-0005-0000-0000-000035030000}"/>
    <cellStyle name="Comma 7 5 2" xfId="1451" xr:uid="{00000000-0005-0000-0000-000036030000}"/>
    <cellStyle name="Comma 8" xfId="223" xr:uid="{00000000-0005-0000-0000-000037030000}"/>
    <cellStyle name="Comma 8 2" xfId="625" xr:uid="{00000000-0005-0000-0000-000038030000}"/>
    <cellStyle name="Comma 8 2 2" xfId="1248" xr:uid="{00000000-0005-0000-0000-000039030000}"/>
    <cellStyle name="Comma 8 3" xfId="915" xr:uid="{00000000-0005-0000-0000-00003A030000}"/>
    <cellStyle name="Comma 8 3 2" xfId="1452" xr:uid="{00000000-0005-0000-0000-00003B030000}"/>
    <cellStyle name="Comma 9" xfId="224" xr:uid="{00000000-0005-0000-0000-00003C030000}"/>
    <cellStyle name="Comma 9 2" xfId="626" xr:uid="{00000000-0005-0000-0000-00003D030000}"/>
    <cellStyle name="Comma 9 2 2" xfId="918" xr:uid="{00000000-0005-0000-0000-00003E030000}"/>
    <cellStyle name="Comma 9 2 3" xfId="917" xr:uid="{00000000-0005-0000-0000-00003F030000}"/>
    <cellStyle name="Comma 9 2 4" xfId="1251" xr:uid="{00000000-0005-0000-0000-000040030000}"/>
    <cellStyle name="Comma 9 3" xfId="919" xr:uid="{00000000-0005-0000-0000-000041030000}"/>
    <cellStyle name="Comma 9 4" xfId="920" xr:uid="{00000000-0005-0000-0000-000042030000}"/>
    <cellStyle name="Comma 9 5" xfId="916" xr:uid="{00000000-0005-0000-0000-000043030000}"/>
    <cellStyle name="Comma 9 5 2" xfId="1453" xr:uid="{00000000-0005-0000-0000-000044030000}"/>
    <cellStyle name="Comma0" xfId="225" xr:uid="{00000000-0005-0000-0000-000045030000}"/>
    <cellStyle name="Comma0 2" xfId="627" xr:uid="{00000000-0005-0000-0000-000046030000}"/>
    <cellStyle name="Comma0 2 2" xfId="1224" xr:uid="{00000000-0005-0000-0000-000047030000}"/>
    <cellStyle name="Comma0 3" xfId="921" xr:uid="{00000000-0005-0000-0000-000048030000}"/>
    <cellStyle name="Comma0 3 2" xfId="1454" xr:uid="{00000000-0005-0000-0000-000049030000}"/>
    <cellStyle name="Currency [1]" xfId="226" xr:uid="{00000000-0005-0000-0000-00004A030000}"/>
    <cellStyle name="Currency [2]" xfId="227" xr:uid="{00000000-0005-0000-0000-00004B030000}"/>
    <cellStyle name="Currency [2] 2" xfId="628" xr:uid="{00000000-0005-0000-0000-00004C030000}"/>
    <cellStyle name="Currency [2] 2 2" xfId="1226" xr:uid="{00000000-0005-0000-0000-00004D030000}"/>
    <cellStyle name="Currency [2] 3" xfId="922" xr:uid="{00000000-0005-0000-0000-00004E030000}"/>
    <cellStyle name="Currency [2] 3 2" xfId="1455" xr:uid="{00000000-0005-0000-0000-00004F030000}"/>
    <cellStyle name="Currency [3]" xfId="228" xr:uid="{00000000-0005-0000-0000-000050030000}"/>
    <cellStyle name="Currency 0" xfId="229" xr:uid="{00000000-0005-0000-0000-000051030000}"/>
    <cellStyle name="Currency 10" xfId="230" xr:uid="{00000000-0005-0000-0000-000052030000}"/>
    <cellStyle name="Currency 10 2" xfId="629" xr:uid="{00000000-0005-0000-0000-000053030000}"/>
    <cellStyle name="Currency 10 2 2" xfId="1279" xr:uid="{00000000-0005-0000-0000-000054030000}"/>
    <cellStyle name="Currency 10 3" xfId="923" xr:uid="{00000000-0005-0000-0000-000055030000}"/>
    <cellStyle name="Currency 10 3 2" xfId="1456" xr:uid="{00000000-0005-0000-0000-000056030000}"/>
    <cellStyle name="Currency 11" xfId="231" xr:uid="{00000000-0005-0000-0000-000057030000}"/>
    <cellStyle name="Currency 11 2" xfId="630" xr:uid="{00000000-0005-0000-0000-000058030000}"/>
    <cellStyle name="Currency 11 2 2" xfId="1268" xr:uid="{00000000-0005-0000-0000-000059030000}"/>
    <cellStyle name="Currency 11 3" xfId="924" xr:uid="{00000000-0005-0000-0000-00005A030000}"/>
    <cellStyle name="Currency 11 3 2" xfId="1457" xr:uid="{00000000-0005-0000-0000-00005B030000}"/>
    <cellStyle name="Currency 12" xfId="232" xr:uid="{00000000-0005-0000-0000-00005C030000}"/>
    <cellStyle name="Currency 12 2" xfId="631" xr:uid="{00000000-0005-0000-0000-00005D030000}"/>
    <cellStyle name="Currency 12 2 2" xfId="1276" xr:uid="{00000000-0005-0000-0000-00005E030000}"/>
    <cellStyle name="Currency 12 3" xfId="925" xr:uid="{00000000-0005-0000-0000-00005F030000}"/>
    <cellStyle name="Currency 12 3 2" xfId="1458" xr:uid="{00000000-0005-0000-0000-000060030000}"/>
    <cellStyle name="Currency 13" xfId="233" xr:uid="{00000000-0005-0000-0000-000061030000}"/>
    <cellStyle name="Currency 13 2" xfId="632" xr:uid="{00000000-0005-0000-0000-000062030000}"/>
    <cellStyle name="Currency 13 2 2" xfId="1267" xr:uid="{00000000-0005-0000-0000-000063030000}"/>
    <cellStyle name="Currency 13 3" xfId="926" xr:uid="{00000000-0005-0000-0000-000064030000}"/>
    <cellStyle name="Currency 13 3 2" xfId="1459" xr:uid="{00000000-0005-0000-0000-000065030000}"/>
    <cellStyle name="Currency 14" xfId="234" xr:uid="{00000000-0005-0000-0000-000066030000}"/>
    <cellStyle name="Currency 14 2" xfId="633" xr:uid="{00000000-0005-0000-0000-000067030000}"/>
    <cellStyle name="Currency 14 2 2" xfId="1277" xr:uid="{00000000-0005-0000-0000-000068030000}"/>
    <cellStyle name="Currency 14 3" xfId="927" xr:uid="{00000000-0005-0000-0000-000069030000}"/>
    <cellStyle name="Currency 14 3 2" xfId="1460" xr:uid="{00000000-0005-0000-0000-00006A030000}"/>
    <cellStyle name="Currency 15" xfId="235" xr:uid="{00000000-0005-0000-0000-00006B030000}"/>
    <cellStyle name="Currency 15 2" xfId="634" xr:uid="{00000000-0005-0000-0000-00006C030000}"/>
    <cellStyle name="Currency 15 2 2" xfId="1266" xr:uid="{00000000-0005-0000-0000-00006D030000}"/>
    <cellStyle name="Currency 15 3" xfId="928" xr:uid="{00000000-0005-0000-0000-00006E030000}"/>
    <cellStyle name="Currency 15 3 2" xfId="1461" xr:uid="{00000000-0005-0000-0000-00006F030000}"/>
    <cellStyle name="Currency 16" xfId="236" xr:uid="{00000000-0005-0000-0000-000070030000}"/>
    <cellStyle name="Currency 16 2" xfId="635" xr:uid="{00000000-0005-0000-0000-000071030000}"/>
    <cellStyle name="Currency 16 2 2" xfId="1278" xr:uid="{00000000-0005-0000-0000-000072030000}"/>
    <cellStyle name="Currency 16 3" xfId="929" xr:uid="{00000000-0005-0000-0000-000073030000}"/>
    <cellStyle name="Currency 16 3 2" xfId="1462" xr:uid="{00000000-0005-0000-0000-000074030000}"/>
    <cellStyle name="Currency 17" xfId="237" xr:uid="{00000000-0005-0000-0000-000075030000}"/>
    <cellStyle name="Currency 18" xfId="238" xr:uid="{00000000-0005-0000-0000-000076030000}"/>
    <cellStyle name="Currency 19" xfId="239" xr:uid="{00000000-0005-0000-0000-000077030000}"/>
    <cellStyle name="Currency 2" xfId="240" xr:uid="{00000000-0005-0000-0000-000078030000}"/>
    <cellStyle name="Currency 2 2" xfId="241" xr:uid="{00000000-0005-0000-0000-000079030000}"/>
    <cellStyle name="Currency 2 3" xfId="242" xr:uid="{00000000-0005-0000-0000-00007A030000}"/>
    <cellStyle name="Currency 3" xfId="243" xr:uid="{00000000-0005-0000-0000-00007B030000}"/>
    <cellStyle name="Currency 4" xfId="244" xr:uid="{00000000-0005-0000-0000-00007C030000}"/>
    <cellStyle name="Currency 4 2" xfId="636" xr:uid="{00000000-0005-0000-0000-00007D030000}"/>
    <cellStyle name="Currency 4 2 2" xfId="1225" xr:uid="{00000000-0005-0000-0000-00007E030000}"/>
    <cellStyle name="Currency 4 3" xfId="930" xr:uid="{00000000-0005-0000-0000-00007F030000}"/>
    <cellStyle name="Currency 4 3 2" xfId="1463" xr:uid="{00000000-0005-0000-0000-000080030000}"/>
    <cellStyle name="Currency 5" xfId="245" xr:uid="{00000000-0005-0000-0000-000081030000}"/>
    <cellStyle name="Currency 5 2" xfId="637" xr:uid="{00000000-0005-0000-0000-000082030000}"/>
    <cellStyle name="Currency 5 2 2" xfId="1252" xr:uid="{00000000-0005-0000-0000-000083030000}"/>
    <cellStyle name="Currency 5 3" xfId="931" xr:uid="{00000000-0005-0000-0000-000084030000}"/>
    <cellStyle name="Currency 5 3 2" xfId="1464" xr:uid="{00000000-0005-0000-0000-000085030000}"/>
    <cellStyle name="Currency 6" xfId="246" xr:uid="{00000000-0005-0000-0000-000086030000}"/>
    <cellStyle name="Currency 6 2" xfId="638" xr:uid="{00000000-0005-0000-0000-000087030000}"/>
    <cellStyle name="Currency 6 2 2" xfId="1245" xr:uid="{00000000-0005-0000-0000-000088030000}"/>
    <cellStyle name="Currency 6 3" xfId="932" xr:uid="{00000000-0005-0000-0000-000089030000}"/>
    <cellStyle name="Currency 6 3 2" xfId="1465" xr:uid="{00000000-0005-0000-0000-00008A030000}"/>
    <cellStyle name="Currency 7" xfId="247" xr:uid="{00000000-0005-0000-0000-00008B030000}"/>
    <cellStyle name="Currency 7 2" xfId="639" xr:uid="{00000000-0005-0000-0000-00008C030000}"/>
    <cellStyle name="Currency 7 2 2" xfId="1253" xr:uid="{00000000-0005-0000-0000-00008D030000}"/>
    <cellStyle name="Currency 7 3" xfId="933" xr:uid="{00000000-0005-0000-0000-00008E030000}"/>
    <cellStyle name="Currency 7 3 2" xfId="1466" xr:uid="{00000000-0005-0000-0000-00008F030000}"/>
    <cellStyle name="Currency 8" xfId="248" xr:uid="{00000000-0005-0000-0000-000090030000}"/>
    <cellStyle name="Currency 8 2" xfId="640" xr:uid="{00000000-0005-0000-0000-000091030000}"/>
    <cellStyle name="Currency 8 2 2" xfId="1246" xr:uid="{00000000-0005-0000-0000-000092030000}"/>
    <cellStyle name="Currency 8 3" xfId="934" xr:uid="{00000000-0005-0000-0000-000093030000}"/>
    <cellStyle name="Currency 8 3 2" xfId="1467" xr:uid="{00000000-0005-0000-0000-000094030000}"/>
    <cellStyle name="Currency 9" xfId="249" xr:uid="{00000000-0005-0000-0000-000095030000}"/>
    <cellStyle name="Currency 9 2" xfId="641" xr:uid="{00000000-0005-0000-0000-000096030000}"/>
    <cellStyle name="Currency 9 2 2" xfId="1254" xr:uid="{00000000-0005-0000-0000-000097030000}"/>
    <cellStyle name="Currency 9 3" xfId="935" xr:uid="{00000000-0005-0000-0000-000098030000}"/>
    <cellStyle name="Currency 9 3 2" xfId="1468" xr:uid="{00000000-0005-0000-0000-000099030000}"/>
    <cellStyle name="Currency0" xfId="250" xr:uid="{00000000-0005-0000-0000-00009A030000}"/>
    <cellStyle name="Currency0 2" xfId="642" xr:uid="{00000000-0005-0000-0000-00009B030000}"/>
    <cellStyle name="Currency0 2 2" xfId="1227" xr:uid="{00000000-0005-0000-0000-00009C030000}"/>
    <cellStyle name="Currency0 3" xfId="936" xr:uid="{00000000-0005-0000-0000-00009D030000}"/>
    <cellStyle name="Currency0 3 2" xfId="1469" xr:uid="{00000000-0005-0000-0000-00009E030000}"/>
    <cellStyle name="Currsmall" xfId="251" xr:uid="{00000000-0005-0000-0000-00009F030000}"/>
    <cellStyle name="Data Link" xfId="252" xr:uid="{00000000-0005-0000-0000-0000A0030000}"/>
    <cellStyle name="Date" xfId="253" xr:uid="{00000000-0005-0000-0000-0000A1030000}"/>
    <cellStyle name="Date Aligned" xfId="254" xr:uid="{00000000-0005-0000-0000-0000A2030000}"/>
    <cellStyle name="Date_BAM Aug Update With Spent Fuel 8-20-09 - AFUDC" xfId="255" xr:uid="{00000000-0005-0000-0000-0000A3030000}"/>
    <cellStyle name="decimal" xfId="256" xr:uid="{00000000-0005-0000-0000-0000A4030000}"/>
    <cellStyle name="Dezimal [0]_Compiling Utility Macros" xfId="257" xr:uid="{00000000-0005-0000-0000-0000A5030000}"/>
    <cellStyle name="Dezimal_Compiling Utility Macros" xfId="258" xr:uid="{00000000-0005-0000-0000-0000A6030000}"/>
    <cellStyle name="Dollar1" xfId="259" xr:uid="{00000000-0005-0000-0000-0000A7030000}"/>
    <cellStyle name="Dotted Line" xfId="260" xr:uid="{00000000-0005-0000-0000-0000A8030000}"/>
    <cellStyle name="Explanatory Text 2" xfId="261" xr:uid="{00000000-0005-0000-0000-0000A9030000}"/>
    <cellStyle name="F3" xfId="262" xr:uid="{00000000-0005-0000-0000-0000AA030000}"/>
    <cellStyle name="F5" xfId="263" xr:uid="{00000000-0005-0000-0000-0000AB030000}"/>
    <cellStyle name="F6" xfId="264" xr:uid="{00000000-0005-0000-0000-0000AC030000}"/>
    <cellStyle name="F6 2" xfId="643" xr:uid="{00000000-0005-0000-0000-0000AD030000}"/>
    <cellStyle name="F6 2 2" xfId="1228" xr:uid="{00000000-0005-0000-0000-0000AE030000}"/>
    <cellStyle name="F6 3" xfId="937" xr:uid="{00000000-0005-0000-0000-0000AF030000}"/>
    <cellStyle name="F6 3 2" xfId="1470" xr:uid="{00000000-0005-0000-0000-0000B0030000}"/>
    <cellStyle name="F7" xfId="265" xr:uid="{00000000-0005-0000-0000-0000B1030000}"/>
    <cellStyle name="Fixed" xfId="266" xr:uid="{00000000-0005-0000-0000-0000B2030000}"/>
    <cellStyle name="Fixed 2" xfId="644" xr:uid="{00000000-0005-0000-0000-0000B3030000}"/>
    <cellStyle name="Fixed 2 2" xfId="1229" xr:uid="{00000000-0005-0000-0000-0000B4030000}"/>
    <cellStyle name="Fixed 3" xfId="938" xr:uid="{00000000-0005-0000-0000-0000B5030000}"/>
    <cellStyle name="Fixed 3 2" xfId="1471" xr:uid="{00000000-0005-0000-0000-0000B6030000}"/>
    <cellStyle name="Fixlong" xfId="267" xr:uid="{00000000-0005-0000-0000-0000B7030000}"/>
    <cellStyle name="Footnote" xfId="268" xr:uid="{00000000-0005-0000-0000-0000B8030000}"/>
    <cellStyle name="Formula" xfId="269" xr:uid="{00000000-0005-0000-0000-0000B9030000}"/>
    <cellStyle name="Formula 2" xfId="645" xr:uid="{00000000-0005-0000-0000-0000BA030000}"/>
    <cellStyle name="Formula 2 2" xfId="1230" xr:uid="{00000000-0005-0000-0000-0000BB030000}"/>
    <cellStyle name="Formula 3" xfId="939" xr:uid="{00000000-0005-0000-0000-0000BC030000}"/>
    <cellStyle name="Formula 3 2" xfId="1472" xr:uid="{00000000-0005-0000-0000-0000BD030000}"/>
    <cellStyle name="Good 2" xfId="270" xr:uid="{00000000-0005-0000-0000-0000BE030000}"/>
    <cellStyle name="Grey" xfId="271" xr:uid="{00000000-0005-0000-0000-0000BF030000}"/>
    <cellStyle name="Hard Percent" xfId="272" xr:uid="{00000000-0005-0000-0000-0000C0030000}"/>
    <cellStyle name="Header" xfId="273" xr:uid="{00000000-0005-0000-0000-0000C1030000}"/>
    <cellStyle name="Heading 1 2" xfId="274" xr:uid="{00000000-0005-0000-0000-0000C2030000}"/>
    <cellStyle name="Heading 1 2 2" xfId="275" xr:uid="{00000000-0005-0000-0000-0000C3030000}"/>
    <cellStyle name="Heading 1 2 3" xfId="646" xr:uid="{00000000-0005-0000-0000-0000C4030000}"/>
    <cellStyle name="Heading 1 2 3 2" xfId="1231" xr:uid="{00000000-0005-0000-0000-0000C5030000}"/>
    <cellStyle name="Heading 1 2 4" xfId="940" xr:uid="{00000000-0005-0000-0000-0000C6030000}"/>
    <cellStyle name="Heading 1 2 4 2" xfId="1473" xr:uid="{00000000-0005-0000-0000-0000C7030000}"/>
    <cellStyle name="Heading 2 2" xfId="276" xr:uid="{00000000-0005-0000-0000-0000C8030000}"/>
    <cellStyle name="Heading 2 2 2" xfId="277" xr:uid="{00000000-0005-0000-0000-0000C9030000}"/>
    <cellStyle name="Heading 3 2" xfId="278" xr:uid="{00000000-0005-0000-0000-0000CA030000}"/>
    <cellStyle name="Heading 3 2 2" xfId="279" xr:uid="{00000000-0005-0000-0000-0000CB030000}"/>
    <cellStyle name="Heading 4 2" xfId="280" xr:uid="{00000000-0005-0000-0000-0000CC030000}"/>
    <cellStyle name="Heading1" xfId="281" xr:uid="{00000000-0005-0000-0000-0000CD030000}"/>
    <cellStyle name="Heading1 2" xfId="647" xr:uid="{00000000-0005-0000-0000-0000CE030000}"/>
    <cellStyle name="Heading1 2 2" xfId="1232" xr:uid="{00000000-0005-0000-0000-0000CF030000}"/>
    <cellStyle name="Heading1 3" xfId="941" xr:uid="{00000000-0005-0000-0000-0000D0030000}"/>
    <cellStyle name="Heading1 3 2" xfId="1474" xr:uid="{00000000-0005-0000-0000-0000D1030000}"/>
    <cellStyle name="Heading2" xfId="282" xr:uid="{00000000-0005-0000-0000-0000D2030000}"/>
    <cellStyle name="Heading2 2" xfId="648" xr:uid="{00000000-0005-0000-0000-0000D3030000}"/>
    <cellStyle name="Heading2 2 2" xfId="1233" xr:uid="{00000000-0005-0000-0000-0000D4030000}"/>
    <cellStyle name="Heading2 3" xfId="942" xr:uid="{00000000-0005-0000-0000-0000D5030000}"/>
    <cellStyle name="Heading2 3 2" xfId="1475" xr:uid="{00000000-0005-0000-0000-0000D6030000}"/>
    <cellStyle name="HIGHLIGHT" xfId="283" xr:uid="{00000000-0005-0000-0000-0000D7030000}"/>
    <cellStyle name="Input [yellow]" xfId="284" xr:uid="{00000000-0005-0000-0000-0000D8030000}"/>
    <cellStyle name="Input 10" xfId="285" xr:uid="{00000000-0005-0000-0000-0000D9030000}"/>
    <cellStyle name="Input 11" xfId="286" xr:uid="{00000000-0005-0000-0000-0000DA030000}"/>
    <cellStyle name="Input 12" xfId="287" xr:uid="{00000000-0005-0000-0000-0000DB030000}"/>
    <cellStyle name="Input 13" xfId="288" xr:uid="{00000000-0005-0000-0000-0000DC030000}"/>
    <cellStyle name="Input 14" xfId="289" xr:uid="{00000000-0005-0000-0000-0000DD030000}"/>
    <cellStyle name="Input 2" xfId="290" xr:uid="{00000000-0005-0000-0000-0000DE030000}"/>
    <cellStyle name="Input 2 2" xfId="291" xr:uid="{00000000-0005-0000-0000-0000DF030000}"/>
    <cellStyle name="Input 3" xfId="292" xr:uid="{00000000-0005-0000-0000-0000E0030000}"/>
    <cellStyle name="Input 4" xfId="293" xr:uid="{00000000-0005-0000-0000-0000E1030000}"/>
    <cellStyle name="Input 5" xfId="294" xr:uid="{00000000-0005-0000-0000-0000E2030000}"/>
    <cellStyle name="Input 6" xfId="295" xr:uid="{00000000-0005-0000-0000-0000E3030000}"/>
    <cellStyle name="Input 7" xfId="296" xr:uid="{00000000-0005-0000-0000-0000E4030000}"/>
    <cellStyle name="Input 8" xfId="297" xr:uid="{00000000-0005-0000-0000-0000E5030000}"/>
    <cellStyle name="Input 9" xfId="298" xr:uid="{00000000-0005-0000-0000-0000E6030000}"/>
    <cellStyle name="Input1" xfId="299" xr:uid="{00000000-0005-0000-0000-0000E7030000}"/>
    <cellStyle name="Input2" xfId="300" xr:uid="{00000000-0005-0000-0000-0000E8030000}"/>
    <cellStyle name="Lable8Left" xfId="301" xr:uid="{00000000-0005-0000-0000-0000E9030000}"/>
    <cellStyle name="Linked Cell 2" xfId="302" xr:uid="{00000000-0005-0000-0000-0000EA030000}"/>
    <cellStyle name="Multiple" xfId="303" xr:uid="{00000000-0005-0000-0000-0000EB030000}"/>
    <cellStyle name="Multiple [1]" xfId="304" xr:uid="{00000000-0005-0000-0000-0000EC030000}"/>
    <cellStyle name="Multiple [1] 2" xfId="649" xr:uid="{00000000-0005-0000-0000-0000ED030000}"/>
    <cellStyle name="Multiple [1] 2 2" xfId="1234" xr:uid="{00000000-0005-0000-0000-0000EE030000}"/>
    <cellStyle name="Multiple [1] 3" xfId="943" xr:uid="{00000000-0005-0000-0000-0000EF030000}"/>
    <cellStyle name="Multiple [1] 3 2" xfId="1476" xr:uid="{00000000-0005-0000-0000-0000F0030000}"/>
    <cellStyle name="Multiple_bkh" xfId="305" xr:uid="{00000000-0005-0000-0000-0000F1030000}"/>
    <cellStyle name="Neutral 2" xfId="306" xr:uid="{00000000-0005-0000-0000-0000F2030000}"/>
    <cellStyle name="no dec" xfId="307" xr:uid="{00000000-0005-0000-0000-0000F3030000}"/>
    <cellStyle name="Normal" xfId="0" builtinId="0"/>
    <cellStyle name="Normal - Style1" xfId="308" xr:uid="{00000000-0005-0000-0000-0000F5030000}"/>
    <cellStyle name="Normal 10" xfId="309" xr:uid="{00000000-0005-0000-0000-0000F6030000}"/>
    <cellStyle name="Normal 10 2" xfId="650" xr:uid="{00000000-0005-0000-0000-0000F7030000}"/>
    <cellStyle name="Normal 10 2 2" xfId="945" xr:uid="{00000000-0005-0000-0000-0000F8030000}"/>
    <cellStyle name="Normal 10 2 3" xfId="1284" xr:uid="{00000000-0005-0000-0000-0000F9030000}"/>
    <cellStyle name="Normal 10 3" xfId="944" xr:uid="{00000000-0005-0000-0000-0000FA030000}"/>
    <cellStyle name="Normal 10 3 2" xfId="1477" xr:uid="{00000000-0005-0000-0000-0000FB030000}"/>
    <cellStyle name="Normal 11" xfId="310" xr:uid="{00000000-0005-0000-0000-0000FC030000}"/>
    <cellStyle name="Normal 11 2" xfId="651" xr:uid="{00000000-0005-0000-0000-0000FD030000}"/>
    <cellStyle name="Normal 11 2 2" xfId="947" xr:uid="{00000000-0005-0000-0000-0000FE030000}"/>
    <cellStyle name="Normal 11 2 3" xfId="1285" xr:uid="{00000000-0005-0000-0000-0000FF030000}"/>
    <cellStyle name="Normal 11 3" xfId="946" xr:uid="{00000000-0005-0000-0000-000000040000}"/>
    <cellStyle name="Normal 11 3 2" xfId="1478" xr:uid="{00000000-0005-0000-0000-000001040000}"/>
    <cellStyle name="Normal 12" xfId="311" xr:uid="{00000000-0005-0000-0000-000002040000}"/>
    <cellStyle name="Normal 12 2" xfId="652" xr:uid="{00000000-0005-0000-0000-000003040000}"/>
    <cellStyle name="Normal 12 2 2" xfId="949" xr:uid="{00000000-0005-0000-0000-000004040000}"/>
    <cellStyle name="Normal 12 2 3" xfId="1286" xr:uid="{00000000-0005-0000-0000-000005040000}"/>
    <cellStyle name="Normal 12 3" xfId="948" xr:uid="{00000000-0005-0000-0000-000006040000}"/>
    <cellStyle name="Normal 12 3 2" xfId="1479" xr:uid="{00000000-0005-0000-0000-000007040000}"/>
    <cellStyle name="Normal 13" xfId="312" xr:uid="{00000000-0005-0000-0000-000008040000}"/>
    <cellStyle name="Normal 13 2" xfId="653" xr:uid="{00000000-0005-0000-0000-000009040000}"/>
    <cellStyle name="Normal 13 2 2" xfId="1287" xr:uid="{00000000-0005-0000-0000-00000A040000}"/>
    <cellStyle name="Normal 13 3" xfId="950" xr:uid="{00000000-0005-0000-0000-00000B040000}"/>
    <cellStyle name="Normal 13 3 2" xfId="1480" xr:uid="{00000000-0005-0000-0000-00000C040000}"/>
    <cellStyle name="Normal 14" xfId="313" xr:uid="{00000000-0005-0000-0000-00000D040000}"/>
    <cellStyle name="Normal 14 2" xfId="654" xr:uid="{00000000-0005-0000-0000-00000E040000}"/>
    <cellStyle name="Normal 14 2 2" xfId="1288" xr:uid="{00000000-0005-0000-0000-00000F040000}"/>
    <cellStyle name="Normal 14 3" xfId="951" xr:uid="{00000000-0005-0000-0000-000010040000}"/>
    <cellStyle name="Normal 14 3 2" xfId="1481" xr:uid="{00000000-0005-0000-0000-000011040000}"/>
    <cellStyle name="Normal 15" xfId="314" xr:uid="{00000000-0005-0000-0000-000012040000}"/>
    <cellStyle name="Normal 15 2" xfId="655" xr:uid="{00000000-0005-0000-0000-000013040000}"/>
    <cellStyle name="Normal 15 2 2" xfId="1289" xr:uid="{00000000-0005-0000-0000-000014040000}"/>
    <cellStyle name="Normal 15 3" xfId="952" xr:uid="{00000000-0005-0000-0000-000015040000}"/>
    <cellStyle name="Normal 15 3 2" xfId="1482" xr:uid="{00000000-0005-0000-0000-000016040000}"/>
    <cellStyle name="Normal 16" xfId="315" xr:uid="{00000000-0005-0000-0000-000017040000}"/>
    <cellStyle name="Normal 16 2" xfId="656" xr:uid="{00000000-0005-0000-0000-000018040000}"/>
    <cellStyle name="Normal 16 2 2" xfId="1291" xr:uid="{00000000-0005-0000-0000-000019040000}"/>
    <cellStyle name="Normal 16 3" xfId="953" xr:uid="{00000000-0005-0000-0000-00001A040000}"/>
    <cellStyle name="Normal 16 3 2" xfId="1483" xr:uid="{00000000-0005-0000-0000-00001B040000}"/>
    <cellStyle name="Normal 17" xfId="316" xr:uid="{00000000-0005-0000-0000-00001C040000}"/>
    <cellStyle name="Normal 17 2" xfId="657" xr:uid="{00000000-0005-0000-0000-00001D040000}"/>
    <cellStyle name="Normal 17 2 2" xfId="1290" xr:uid="{00000000-0005-0000-0000-00001E040000}"/>
    <cellStyle name="Normal 17 3" xfId="954" xr:uid="{00000000-0005-0000-0000-00001F040000}"/>
    <cellStyle name="Normal 17 3 2" xfId="1484" xr:uid="{00000000-0005-0000-0000-000020040000}"/>
    <cellStyle name="Normal 18" xfId="317" xr:uid="{00000000-0005-0000-0000-000021040000}"/>
    <cellStyle name="Normal 18 2" xfId="658" xr:uid="{00000000-0005-0000-0000-000022040000}"/>
    <cellStyle name="Normal 18 2 2" xfId="1292" xr:uid="{00000000-0005-0000-0000-000023040000}"/>
    <cellStyle name="Normal 18 3" xfId="955" xr:uid="{00000000-0005-0000-0000-000024040000}"/>
    <cellStyle name="Normal 18 3 2" xfId="1485" xr:uid="{00000000-0005-0000-0000-000025040000}"/>
    <cellStyle name="Normal 19" xfId="318" xr:uid="{00000000-0005-0000-0000-000026040000}"/>
    <cellStyle name="Normal 19 2" xfId="659" xr:uid="{00000000-0005-0000-0000-000027040000}"/>
    <cellStyle name="Normal 19 2 2" xfId="1293" xr:uid="{00000000-0005-0000-0000-000028040000}"/>
    <cellStyle name="Normal 19 3" xfId="956" xr:uid="{00000000-0005-0000-0000-000029040000}"/>
    <cellStyle name="Normal 19 3 2" xfId="1486" xr:uid="{00000000-0005-0000-0000-00002A040000}"/>
    <cellStyle name="Normal 2" xfId="319" xr:uid="{00000000-0005-0000-0000-00002B040000}"/>
    <cellStyle name="Normal 2 2" xfId="320" xr:uid="{00000000-0005-0000-0000-00002C040000}"/>
    <cellStyle name="Normal 2 3" xfId="321" xr:uid="{00000000-0005-0000-0000-00002D040000}"/>
    <cellStyle name="Normal 2 3 2" xfId="322" xr:uid="{00000000-0005-0000-0000-00002E040000}"/>
    <cellStyle name="Normal 2 3 2 2" xfId="323" xr:uid="{00000000-0005-0000-0000-00002F040000}"/>
    <cellStyle name="Normal 2 3 2 2 2" xfId="957" xr:uid="{00000000-0005-0000-0000-000030040000}"/>
    <cellStyle name="Normal 2 3 2 2 2 2" xfId="958" xr:uid="{00000000-0005-0000-0000-000031040000}"/>
    <cellStyle name="Normal 2 3 2 2 3" xfId="959" xr:uid="{00000000-0005-0000-0000-000032040000}"/>
    <cellStyle name="Normal 2 3 2 3" xfId="324" xr:uid="{00000000-0005-0000-0000-000033040000}"/>
    <cellStyle name="Normal 2 3 2 3 2" xfId="960" xr:uid="{00000000-0005-0000-0000-000034040000}"/>
    <cellStyle name="Normal 2 3 2 4" xfId="961" xr:uid="{00000000-0005-0000-0000-000035040000}"/>
    <cellStyle name="Normal 2 3 3" xfId="325" xr:uid="{00000000-0005-0000-0000-000036040000}"/>
    <cellStyle name="Normal 2 3 3 2" xfId="962" xr:uid="{00000000-0005-0000-0000-000037040000}"/>
    <cellStyle name="Normal 2 3 3 2 2" xfId="963" xr:uid="{00000000-0005-0000-0000-000038040000}"/>
    <cellStyle name="Normal 2 3 3 3" xfId="964" xr:uid="{00000000-0005-0000-0000-000039040000}"/>
    <cellStyle name="Normal 2 3 4" xfId="326" xr:uid="{00000000-0005-0000-0000-00003A040000}"/>
    <cellStyle name="Normal 2 3 4 2" xfId="965" xr:uid="{00000000-0005-0000-0000-00003B040000}"/>
    <cellStyle name="Normal 2 3 5" xfId="966" xr:uid="{00000000-0005-0000-0000-00003C040000}"/>
    <cellStyle name="Normal 2 4" xfId="327" xr:uid="{00000000-0005-0000-0000-00003D040000}"/>
    <cellStyle name="Normal 2 4 2" xfId="328" xr:uid="{00000000-0005-0000-0000-00003E040000}"/>
    <cellStyle name="Normal 2 4 2 2" xfId="967" xr:uid="{00000000-0005-0000-0000-00003F040000}"/>
    <cellStyle name="Normal 2 4 2 2 2" xfId="968" xr:uid="{00000000-0005-0000-0000-000040040000}"/>
    <cellStyle name="Normal 2 4 2 3" xfId="969" xr:uid="{00000000-0005-0000-0000-000041040000}"/>
    <cellStyle name="Normal 2 4 3" xfId="329" xr:uid="{00000000-0005-0000-0000-000042040000}"/>
    <cellStyle name="Normal 2 4 3 2" xfId="970" xr:uid="{00000000-0005-0000-0000-000043040000}"/>
    <cellStyle name="Normal 2 4 4" xfId="971" xr:uid="{00000000-0005-0000-0000-000044040000}"/>
    <cellStyle name="Normal 2 5" xfId="330" xr:uid="{00000000-0005-0000-0000-000045040000}"/>
    <cellStyle name="Normal 2 5 2" xfId="331" xr:uid="{00000000-0005-0000-0000-000046040000}"/>
    <cellStyle name="Normal 2 5 2 2" xfId="972" xr:uid="{00000000-0005-0000-0000-000047040000}"/>
    <cellStyle name="Normal 2 5 2 2 2" xfId="973" xr:uid="{00000000-0005-0000-0000-000048040000}"/>
    <cellStyle name="Normal 2 5 2 3" xfId="974" xr:uid="{00000000-0005-0000-0000-000049040000}"/>
    <cellStyle name="Normal 2 5 3" xfId="332" xr:uid="{00000000-0005-0000-0000-00004A040000}"/>
    <cellStyle name="Normal 2 5 3 2" xfId="975" xr:uid="{00000000-0005-0000-0000-00004B040000}"/>
    <cellStyle name="Normal 2 5 4" xfId="976" xr:uid="{00000000-0005-0000-0000-00004C040000}"/>
    <cellStyle name="Normal 2 6" xfId="333" xr:uid="{00000000-0005-0000-0000-00004D040000}"/>
    <cellStyle name="Normal 2 6 2" xfId="334" xr:uid="{00000000-0005-0000-0000-00004E040000}"/>
    <cellStyle name="Normal 2 6 2 2" xfId="977" xr:uid="{00000000-0005-0000-0000-00004F040000}"/>
    <cellStyle name="Normal 2 6 3" xfId="978" xr:uid="{00000000-0005-0000-0000-000050040000}"/>
    <cellStyle name="Normal 2 7" xfId="335" xr:uid="{00000000-0005-0000-0000-000051040000}"/>
    <cellStyle name="Normal 2 7 2" xfId="979" xr:uid="{00000000-0005-0000-0000-000052040000}"/>
    <cellStyle name="Normal 2 8" xfId="980" xr:uid="{00000000-0005-0000-0000-000053040000}"/>
    <cellStyle name="Normal 20" xfId="336" xr:uid="{00000000-0005-0000-0000-000054040000}"/>
    <cellStyle name="Normal 20 2" xfId="660" xr:uid="{00000000-0005-0000-0000-000055040000}"/>
    <cellStyle name="Normal 20 2 2" xfId="1295" xr:uid="{00000000-0005-0000-0000-000056040000}"/>
    <cellStyle name="Normal 20 3" xfId="981" xr:uid="{00000000-0005-0000-0000-000057040000}"/>
    <cellStyle name="Normal 20 3 2" xfId="1487" xr:uid="{00000000-0005-0000-0000-000058040000}"/>
    <cellStyle name="Normal 21" xfId="337" xr:uid="{00000000-0005-0000-0000-000059040000}"/>
    <cellStyle name="Normal 21 2" xfId="661" xr:uid="{00000000-0005-0000-0000-00005A040000}"/>
    <cellStyle name="Normal 21 2 2" xfId="1298" xr:uid="{00000000-0005-0000-0000-00005B040000}"/>
    <cellStyle name="Normal 21 3" xfId="982" xr:uid="{00000000-0005-0000-0000-00005C040000}"/>
    <cellStyle name="Normal 21 3 2" xfId="1488" xr:uid="{00000000-0005-0000-0000-00005D040000}"/>
    <cellStyle name="Normal 22" xfId="338" xr:uid="{00000000-0005-0000-0000-00005E040000}"/>
    <cellStyle name="Normal 22 2" xfId="662" xr:uid="{00000000-0005-0000-0000-00005F040000}"/>
    <cellStyle name="Normal 22 2 2" xfId="1300" xr:uid="{00000000-0005-0000-0000-000060040000}"/>
    <cellStyle name="Normal 22 3" xfId="983" xr:uid="{00000000-0005-0000-0000-000061040000}"/>
    <cellStyle name="Normal 22 3 2" xfId="1489" xr:uid="{00000000-0005-0000-0000-000062040000}"/>
    <cellStyle name="Normal 23" xfId="339" xr:uid="{00000000-0005-0000-0000-000063040000}"/>
    <cellStyle name="Normal 23 2" xfId="663" xr:uid="{00000000-0005-0000-0000-000064040000}"/>
    <cellStyle name="Normal 23 2 2" xfId="1302" xr:uid="{00000000-0005-0000-0000-000065040000}"/>
    <cellStyle name="Normal 23 3" xfId="984" xr:uid="{00000000-0005-0000-0000-000066040000}"/>
    <cellStyle name="Normal 23 3 2" xfId="1490" xr:uid="{00000000-0005-0000-0000-000067040000}"/>
    <cellStyle name="Normal 24" xfId="340" xr:uid="{00000000-0005-0000-0000-000068040000}"/>
    <cellStyle name="Normal 24 2" xfId="664" xr:uid="{00000000-0005-0000-0000-000069040000}"/>
    <cellStyle name="Normal 24 2 2" xfId="1304" xr:uid="{00000000-0005-0000-0000-00006A040000}"/>
    <cellStyle name="Normal 24 3" xfId="985" xr:uid="{00000000-0005-0000-0000-00006B040000}"/>
    <cellStyle name="Normal 24 3 2" xfId="1491" xr:uid="{00000000-0005-0000-0000-00006C040000}"/>
    <cellStyle name="Normal 25" xfId="341" xr:uid="{00000000-0005-0000-0000-00006D040000}"/>
    <cellStyle name="Normal 25 2" xfId="665" xr:uid="{00000000-0005-0000-0000-00006E040000}"/>
    <cellStyle name="Normal 25 2 2" xfId="1306" xr:uid="{00000000-0005-0000-0000-00006F040000}"/>
    <cellStyle name="Normal 25 3" xfId="986" xr:uid="{00000000-0005-0000-0000-000070040000}"/>
    <cellStyle name="Normal 25 3 2" xfId="1492" xr:uid="{00000000-0005-0000-0000-000071040000}"/>
    <cellStyle name="Normal 26" xfId="342" xr:uid="{00000000-0005-0000-0000-000072040000}"/>
    <cellStyle name="Normal 26 2" xfId="666" xr:uid="{00000000-0005-0000-0000-000073040000}"/>
    <cellStyle name="Normal 26 2 2" xfId="1308" xr:uid="{00000000-0005-0000-0000-000074040000}"/>
    <cellStyle name="Normal 26 3" xfId="987" xr:uid="{00000000-0005-0000-0000-000075040000}"/>
    <cellStyle name="Normal 26 3 2" xfId="1493" xr:uid="{00000000-0005-0000-0000-000076040000}"/>
    <cellStyle name="Normal 27" xfId="343" xr:uid="{00000000-0005-0000-0000-000077040000}"/>
    <cellStyle name="Normal 27 2" xfId="667" xr:uid="{00000000-0005-0000-0000-000078040000}"/>
    <cellStyle name="Normal 27 2 2" xfId="1310" xr:uid="{00000000-0005-0000-0000-000079040000}"/>
    <cellStyle name="Normal 27 3" xfId="988" xr:uid="{00000000-0005-0000-0000-00007A040000}"/>
    <cellStyle name="Normal 27 3 2" xfId="1494" xr:uid="{00000000-0005-0000-0000-00007B040000}"/>
    <cellStyle name="Normal 28" xfId="344" xr:uid="{00000000-0005-0000-0000-00007C040000}"/>
    <cellStyle name="Normal 28 2" xfId="668" xr:uid="{00000000-0005-0000-0000-00007D040000}"/>
    <cellStyle name="Normal 28 2 2" xfId="1312" xr:uid="{00000000-0005-0000-0000-00007E040000}"/>
    <cellStyle name="Normal 28 3" xfId="989" xr:uid="{00000000-0005-0000-0000-00007F040000}"/>
    <cellStyle name="Normal 28 3 2" xfId="1495" xr:uid="{00000000-0005-0000-0000-000080040000}"/>
    <cellStyle name="Normal 29" xfId="345" xr:uid="{00000000-0005-0000-0000-000081040000}"/>
    <cellStyle name="Normal 29 2" xfId="669" xr:uid="{00000000-0005-0000-0000-000082040000}"/>
    <cellStyle name="Normal 29 2 2" xfId="1314" xr:uid="{00000000-0005-0000-0000-000083040000}"/>
    <cellStyle name="Normal 29 3" xfId="990" xr:uid="{00000000-0005-0000-0000-000084040000}"/>
    <cellStyle name="Normal 29 3 2" xfId="1496" xr:uid="{00000000-0005-0000-0000-000085040000}"/>
    <cellStyle name="Normal 3" xfId="346" xr:uid="{00000000-0005-0000-0000-000086040000}"/>
    <cellStyle name="Normal 3 2" xfId="347" xr:uid="{00000000-0005-0000-0000-000087040000}"/>
    <cellStyle name="Normal 3 2 2" xfId="348" xr:uid="{00000000-0005-0000-0000-000088040000}"/>
    <cellStyle name="Normal 3 2 2 2" xfId="349" xr:uid="{00000000-0005-0000-0000-000089040000}"/>
    <cellStyle name="Normal 3 2 2 2 2" xfId="992" xr:uid="{00000000-0005-0000-0000-00008A040000}"/>
    <cellStyle name="Normal 3 2 2 2 2 2" xfId="993" xr:uid="{00000000-0005-0000-0000-00008B040000}"/>
    <cellStyle name="Normal 3 2 2 2 3" xfId="994" xr:uid="{00000000-0005-0000-0000-00008C040000}"/>
    <cellStyle name="Normal 3 2 2 3" xfId="350" xr:uid="{00000000-0005-0000-0000-00008D040000}"/>
    <cellStyle name="Normal 3 2 2 3 2" xfId="995" xr:uid="{00000000-0005-0000-0000-00008E040000}"/>
    <cellStyle name="Normal 3 2 2 4" xfId="996" xr:uid="{00000000-0005-0000-0000-00008F040000}"/>
    <cellStyle name="Normal 3 2 3" xfId="351" xr:uid="{00000000-0005-0000-0000-000090040000}"/>
    <cellStyle name="Normal 3 2 3 2" xfId="997" xr:uid="{00000000-0005-0000-0000-000091040000}"/>
    <cellStyle name="Normal 3 2 3 2 2" xfId="998" xr:uid="{00000000-0005-0000-0000-000092040000}"/>
    <cellStyle name="Normal 3 2 3 3" xfId="999" xr:uid="{00000000-0005-0000-0000-000093040000}"/>
    <cellStyle name="Normal 3 2 4" xfId="352" xr:uid="{00000000-0005-0000-0000-000094040000}"/>
    <cellStyle name="Normal 3 2 4 2" xfId="1000" xr:uid="{00000000-0005-0000-0000-000095040000}"/>
    <cellStyle name="Normal 3 2 5" xfId="1001" xr:uid="{00000000-0005-0000-0000-000096040000}"/>
    <cellStyle name="Normal 3 3" xfId="353" xr:uid="{00000000-0005-0000-0000-000097040000}"/>
    <cellStyle name="Normal 3 3 2" xfId="354" xr:uid="{00000000-0005-0000-0000-000098040000}"/>
    <cellStyle name="Normal 3 3 2 2" xfId="1002" xr:uid="{00000000-0005-0000-0000-000099040000}"/>
    <cellStyle name="Normal 3 3 2 2 2" xfId="1003" xr:uid="{00000000-0005-0000-0000-00009A040000}"/>
    <cellStyle name="Normal 3 3 2 3" xfId="1004" xr:uid="{00000000-0005-0000-0000-00009B040000}"/>
    <cellStyle name="Normal 3 3 3" xfId="355" xr:uid="{00000000-0005-0000-0000-00009C040000}"/>
    <cellStyle name="Normal 3 3 3 2" xfId="1005" xr:uid="{00000000-0005-0000-0000-00009D040000}"/>
    <cellStyle name="Normal 3 3 4" xfId="1006" xr:uid="{00000000-0005-0000-0000-00009E040000}"/>
    <cellStyle name="Normal 3 4" xfId="356" xr:uid="{00000000-0005-0000-0000-00009F040000}"/>
    <cellStyle name="Normal 3 4 2" xfId="357" xr:uid="{00000000-0005-0000-0000-0000A0040000}"/>
    <cellStyle name="Normal 3 4 2 2" xfId="1007" xr:uid="{00000000-0005-0000-0000-0000A1040000}"/>
    <cellStyle name="Normal 3 4 2 2 2" xfId="1008" xr:uid="{00000000-0005-0000-0000-0000A2040000}"/>
    <cellStyle name="Normal 3 4 2 3" xfId="1009" xr:uid="{00000000-0005-0000-0000-0000A3040000}"/>
    <cellStyle name="Normal 3 4 3" xfId="358" xr:uid="{00000000-0005-0000-0000-0000A4040000}"/>
    <cellStyle name="Normal 3 4 3 2" xfId="1010" xr:uid="{00000000-0005-0000-0000-0000A5040000}"/>
    <cellStyle name="Normal 3 4 4" xfId="1011" xr:uid="{00000000-0005-0000-0000-0000A6040000}"/>
    <cellStyle name="Normal 3 5" xfId="359" xr:uid="{00000000-0005-0000-0000-0000A7040000}"/>
    <cellStyle name="Normal 3 5 2" xfId="1012" xr:uid="{00000000-0005-0000-0000-0000A8040000}"/>
    <cellStyle name="Normal 3 5 2 2" xfId="1013" xr:uid="{00000000-0005-0000-0000-0000A9040000}"/>
    <cellStyle name="Normal 3 5 3" xfId="1014" xr:uid="{00000000-0005-0000-0000-0000AA040000}"/>
    <cellStyle name="Normal 3 6" xfId="360" xr:uid="{00000000-0005-0000-0000-0000AB040000}"/>
    <cellStyle name="Normal 3 6 2" xfId="1015" xr:uid="{00000000-0005-0000-0000-0000AC040000}"/>
    <cellStyle name="Normal 3 7" xfId="670" xr:uid="{00000000-0005-0000-0000-0000AD040000}"/>
    <cellStyle name="Normal 3 7 2" xfId="1016" xr:uid="{00000000-0005-0000-0000-0000AE040000}"/>
    <cellStyle name="Normal 3 7 3" xfId="1104" xr:uid="{00000000-0005-0000-0000-0000AF040000}"/>
    <cellStyle name="Normal 3 8" xfId="1017" xr:uid="{00000000-0005-0000-0000-0000B0040000}"/>
    <cellStyle name="Normal 3 9" xfId="991" xr:uid="{00000000-0005-0000-0000-0000B1040000}"/>
    <cellStyle name="Normal 3 9 2" xfId="1497" xr:uid="{00000000-0005-0000-0000-0000B2040000}"/>
    <cellStyle name="Normal 30" xfId="361" xr:uid="{00000000-0005-0000-0000-0000B3040000}"/>
    <cellStyle name="Normal 30 2" xfId="671" xr:uid="{00000000-0005-0000-0000-0000B4040000}"/>
    <cellStyle name="Normal 30 2 2" xfId="1316" xr:uid="{00000000-0005-0000-0000-0000B5040000}"/>
    <cellStyle name="Normal 30 3" xfId="1018" xr:uid="{00000000-0005-0000-0000-0000B6040000}"/>
    <cellStyle name="Normal 30 3 2" xfId="1498" xr:uid="{00000000-0005-0000-0000-0000B7040000}"/>
    <cellStyle name="Normal 31" xfId="362" xr:uid="{00000000-0005-0000-0000-0000B8040000}"/>
    <cellStyle name="Normal 31 2" xfId="672" xr:uid="{00000000-0005-0000-0000-0000B9040000}"/>
    <cellStyle name="Normal 31 2 2" xfId="1318" xr:uid="{00000000-0005-0000-0000-0000BA040000}"/>
    <cellStyle name="Normal 31 3" xfId="1019" xr:uid="{00000000-0005-0000-0000-0000BB040000}"/>
    <cellStyle name="Normal 31 3 2" xfId="1499" xr:uid="{00000000-0005-0000-0000-0000BC040000}"/>
    <cellStyle name="Normal 32" xfId="363" xr:uid="{00000000-0005-0000-0000-0000BD040000}"/>
    <cellStyle name="Normal 32 2" xfId="673" xr:uid="{00000000-0005-0000-0000-0000BE040000}"/>
    <cellStyle name="Normal 32 2 2" xfId="1320" xr:uid="{00000000-0005-0000-0000-0000BF040000}"/>
    <cellStyle name="Normal 32 3" xfId="1020" xr:uid="{00000000-0005-0000-0000-0000C0040000}"/>
    <cellStyle name="Normal 32 3 2" xfId="1500" xr:uid="{00000000-0005-0000-0000-0000C1040000}"/>
    <cellStyle name="Normal 33" xfId="364" xr:uid="{00000000-0005-0000-0000-0000C2040000}"/>
    <cellStyle name="Normal 33 2" xfId="674" xr:uid="{00000000-0005-0000-0000-0000C3040000}"/>
    <cellStyle name="Normal 33 2 2" xfId="1322" xr:uid="{00000000-0005-0000-0000-0000C4040000}"/>
    <cellStyle name="Normal 33 3" xfId="1021" xr:uid="{00000000-0005-0000-0000-0000C5040000}"/>
    <cellStyle name="Normal 33 3 2" xfId="1501" xr:uid="{00000000-0005-0000-0000-0000C6040000}"/>
    <cellStyle name="Normal 34" xfId="1102" xr:uid="{00000000-0005-0000-0000-0000C7040000}"/>
    <cellStyle name="Normal 4" xfId="365" xr:uid="{00000000-0005-0000-0000-0000C8040000}"/>
    <cellStyle name="Normal 4 2" xfId="366" xr:uid="{00000000-0005-0000-0000-0000C9040000}"/>
    <cellStyle name="Normal 4 2 2" xfId="367" xr:uid="{00000000-0005-0000-0000-0000CA040000}"/>
    <cellStyle name="Normal 4 2 2 2" xfId="1023" xr:uid="{00000000-0005-0000-0000-0000CB040000}"/>
    <cellStyle name="Normal 4 2 2 2 2" xfId="1024" xr:uid="{00000000-0005-0000-0000-0000CC040000}"/>
    <cellStyle name="Normal 4 2 2 3" xfId="1025" xr:uid="{00000000-0005-0000-0000-0000CD040000}"/>
    <cellStyle name="Normal 4 2 3" xfId="368" xr:uid="{00000000-0005-0000-0000-0000CE040000}"/>
    <cellStyle name="Normal 4 2 3 2" xfId="1026" xr:uid="{00000000-0005-0000-0000-0000CF040000}"/>
    <cellStyle name="Normal 4 2 4" xfId="1027" xr:uid="{00000000-0005-0000-0000-0000D0040000}"/>
    <cellStyle name="Normal 4 3" xfId="369" xr:uid="{00000000-0005-0000-0000-0000D1040000}"/>
    <cellStyle name="Normal 4 3 2" xfId="1028" xr:uid="{00000000-0005-0000-0000-0000D2040000}"/>
    <cellStyle name="Normal 4 3 2 2" xfId="1029" xr:uid="{00000000-0005-0000-0000-0000D3040000}"/>
    <cellStyle name="Normal 4 3 3" xfId="1030" xr:uid="{00000000-0005-0000-0000-0000D4040000}"/>
    <cellStyle name="Normal 4 4" xfId="370" xr:uid="{00000000-0005-0000-0000-0000D5040000}"/>
    <cellStyle name="Normal 4 4 2" xfId="1031" xr:uid="{00000000-0005-0000-0000-0000D6040000}"/>
    <cellStyle name="Normal 4 5" xfId="675" xr:uid="{00000000-0005-0000-0000-0000D7040000}"/>
    <cellStyle name="Normal 4 5 2" xfId="1032" xr:uid="{00000000-0005-0000-0000-0000D8040000}"/>
    <cellStyle name="Normal 4 5 3" xfId="1242" xr:uid="{00000000-0005-0000-0000-0000D9040000}"/>
    <cellStyle name="Normal 4 6" xfId="1022" xr:uid="{00000000-0005-0000-0000-0000DA040000}"/>
    <cellStyle name="Normal 4 6 2" xfId="1502" xr:uid="{00000000-0005-0000-0000-0000DB040000}"/>
    <cellStyle name="Normal 5" xfId="371" xr:uid="{00000000-0005-0000-0000-0000DC040000}"/>
    <cellStyle name="Normal 5 2" xfId="372" xr:uid="{00000000-0005-0000-0000-0000DD040000}"/>
    <cellStyle name="Normal 5 2 2" xfId="1034" xr:uid="{00000000-0005-0000-0000-0000DE040000}"/>
    <cellStyle name="Normal 5 2 2 2" xfId="1035" xr:uid="{00000000-0005-0000-0000-0000DF040000}"/>
    <cellStyle name="Normal 5 2 3" xfId="1036" xr:uid="{00000000-0005-0000-0000-0000E0040000}"/>
    <cellStyle name="Normal 5 3" xfId="373" xr:uid="{00000000-0005-0000-0000-0000E1040000}"/>
    <cellStyle name="Normal 5 3 2" xfId="1037" xr:uid="{00000000-0005-0000-0000-0000E2040000}"/>
    <cellStyle name="Normal 5 4" xfId="676" xr:uid="{00000000-0005-0000-0000-0000E3040000}"/>
    <cellStyle name="Normal 5 4 2" xfId="1038" xr:uid="{00000000-0005-0000-0000-0000E4040000}"/>
    <cellStyle name="Normal 5 4 3" xfId="1258" xr:uid="{00000000-0005-0000-0000-0000E5040000}"/>
    <cellStyle name="Normal 5 5" xfId="1033" xr:uid="{00000000-0005-0000-0000-0000E6040000}"/>
    <cellStyle name="Normal 5 5 2" xfId="1503" xr:uid="{00000000-0005-0000-0000-0000E7040000}"/>
    <cellStyle name="Normal 6" xfId="374" xr:uid="{00000000-0005-0000-0000-0000E8040000}"/>
    <cellStyle name="Normal 6 2" xfId="375" xr:uid="{00000000-0005-0000-0000-0000E9040000}"/>
    <cellStyle name="Normal 6 2 2" xfId="1040" xr:uid="{00000000-0005-0000-0000-0000EA040000}"/>
    <cellStyle name="Normal 6 2 2 2" xfId="1041" xr:uid="{00000000-0005-0000-0000-0000EB040000}"/>
    <cellStyle name="Normal 6 2 3" xfId="1042" xr:uid="{00000000-0005-0000-0000-0000EC040000}"/>
    <cellStyle name="Normal 6 3" xfId="376" xr:uid="{00000000-0005-0000-0000-0000ED040000}"/>
    <cellStyle name="Normal 6 3 2" xfId="1043" xr:uid="{00000000-0005-0000-0000-0000EE040000}"/>
    <cellStyle name="Normal 6 4" xfId="677" xr:uid="{00000000-0005-0000-0000-0000EF040000}"/>
    <cellStyle name="Normal 6 4 2" xfId="1044" xr:uid="{00000000-0005-0000-0000-0000F0040000}"/>
    <cellStyle name="Normal 6 4 3" xfId="1259" xr:uid="{00000000-0005-0000-0000-0000F1040000}"/>
    <cellStyle name="Normal 6 5" xfId="1039" xr:uid="{00000000-0005-0000-0000-0000F2040000}"/>
    <cellStyle name="Normal 6 5 2" xfId="1504" xr:uid="{00000000-0005-0000-0000-0000F3040000}"/>
    <cellStyle name="Normal 7" xfId="377" xr:uid="{00000000-0005-0000-0000-0000F4040000}"/>
    <cellStyle name="Normal 7 2" xfId="678" xr:uid="{00000000-0005-0000-0000-0000F5040000}"/>
    <cellStyle name="Normal 7 2 2" xfId="1260" xr:uid="{00000000-0005-0000-0000-0000F6040000}"/>
    <cellStyle name="Normal 7 3" xfId="1045" xr:uid="{00000000-0005-0000-0000-0000F7040000}"/>
    <cellStyle name="Normal 7 3 2" xfId="1505" xr:uid="{00000000-0005-0000-0000-0000F8040000}"/>
    <cellStyle name="Normal 8" xfId="378" xr:uid="{00000000-0005-0000-0000-0000F9040000}"/>
    <cellStyle name="Normal 8 2" xfId="679" xr:uid="{00000000-0005-0000-0000-0000FA040000}"/>
    <cellStyle name="Normal 8 2 2" xfId="1048" xr:uid="{00000000-0005-0000-0000-0000FB040000}"/>
    <cellStyle name="Normal 8 2 3" xfId="1047" xr:uid="{00000000-0005-0000-0000-0000FC040000}"/>
    <cellStyle name="Normal 8 2 4" xfId="1261" xr:uid="{00000000-0005-0000-0000-0000FD040000}"/>
    <cellStyle name="Normal 8 3" xfId="1049" xr:uid="{00000000-0005-0000-0000-0000FE040000}"/>
    <cellStyle name="Normal 8 4" xfId="1046" xr:uid="{00000000-0005-0000-0000-0000FF040000}"/>
    <cellStyle name="Normal 8 4 2" xfId="1506" xr:uid="{00000000-0005-0000-0000-000000050000}"/>
    <cellStyle name="Normal 89 10" xfId="379" xr:uid="{00000000-0005-0000-0000-000001050000}"/>
    <cellStyle name="Normal 9" xfId="380" xr:uid="{00000000-0005-0000-0000-000002050000}"/>
    <cellStyle name="Normal 9 2" xfId="680" xr:uid="{00000000-0005-0000-0000-000003050000}"/>
    <cellStyle name="Normal 9 2 2" xfId="1052" xr:uid="{00000000-0005-0000-0000-000004050000}"/>
    <cellStyle name="Normal 9 2 3" xfId="1051" xr:uid="{00000000-0005-0000-0000-000005050000}"/>
    <cellStyle name="Normal 9 2 4" xfId="1262" xr:uid="{00000000-0005-0000-0000-000006050000}"/>
    <cellStyle name="Normal 9 3" xfId="1053" xr:uid="{00000000-0005-0000-0000-000007050000}"/>
    <cellStyle name="Normal 9 4" xfId="1054" xr:uid="{00000000-0005-0000-0000-000008050000}"/>
    <cellStyle name="Normal 9 5" xfId="1050" xr:uid="{00000000-0005-0000-0000-000009050000}"/>
    <cellStyle name="Normal 9 5 2" xfId="1507" xr:uid="{00000000-0005-0000-0000-00000A050000}"/>
    <cellStyle name="NormalHelv" xfId="381" xr:uid="{00000000-0005-0000-0000-00000B050000}"/>
    <cellStyle name="Note 2" xfId="382" xr:uid="{00000000-0005-0000-0000-00000C050000}"/>
    <cellStyle name="Note 2 2" xfId="383" xr:uid="{00000000-0005-0000-0000-00000D050000}"/>
    <cellStyle name="Note 3" xfId="384" xr:uid="{00000000-0005-0000-0000-00000E050000}"/>
    <cellStyle name="Num1" xfId="385" xr:uid="{00000000-0005-0000-0000-00000F050000}"/>
    <cellStyle name="Num1Blue" xfId="386" xr:uid="{00000000-0005-0000-0000-000010050000}"/>
    <cellStyle name="number" xfId="387" xr:uid="{00000000-0005-0000-0000-000011050000}"/>
    <cellStyle name="Output 2" xfId="388" xr:uid="{00000000-0005-0000-0000-000012050000}"/>
    <cellStyle name="OUTPUT AMOUNTS" xfId="389" xr:uid="{00000000-0005-0000-0000-000013050000}"/>
    <cellStyle name="OUTPUT LINE ITEMS" xfId="390" xr:uid="{00000000-0005-0000-0000-000014050000}"/>
    <cellStyle name="Page Heading Large" xfId="391" xr:uid="{00000000-0005-0000-0000-000015050000}"/>
    <cellStyle name="Page Heading Small" xfId="392" xr:uid="{00000000-0005-0000-0000-000016050000}"/>
    <cellStyle name="Page Number" xfId="393" xr:uid="{00000000-0005-0000-0000-000017050000}"/>
    <cellStyle name="pct_sub" xfId="394" xr:uid="{00000000-0005-0000-0000-000018050000}"/>
    <cellStyle name="Percent [.00%]" xfId="395" xr:uid="{00000000-0005-0000-0000-000019050000}"/>
    <cellStyle name="Percent [1]" xfId="396" xr:uid="{00000000-0005-0000-0000-00001A050000}"/>
    <cellStyle name="Percent [2]" xfId="397" xr:uid="{00000000-0005-0000-0000-00001B050000}"/>
    <cellStyle name="Percent [2] 2" xfId="681" xr:uid="{00000000-0005-0000-0000-00001C050000}"/>
    <cellStyle name="Percent [2] 2 2" xfId="1236" xr:uid="{00000000-0005-0000-0000-00001D050000}"/>
    <cellStyle name="Percent [2] 3" xfId="1055" xr:uid="{00000000-0005-0000-0000-00001E050000}"/>
    <cellStyle name="Percent [2] 3 2" xfId="1508" xr:uid="{00000000-0005-0000-0000-00001F050000}"/>
    <cellStyle name="Percent 10" xfId="398" xr:uid="{00000000-0005-0000-0000-000020050000}"/>
    <cellStyle name="Percent 10 2" xfId="682" xr:uid="{00000000-0005-0000-0000-000021050000}"/>
    <cellStyle name="Percent 10 2 2" xfId="1265" xr:uid="{00000000-0005-0000-0000-000022050000}"/>
    <cellStyle name="Percent 10 3" xfId="1056" xr:uid="{00000000-0005-0000-0000-000023050000}"/>
    <cellStyle name="Percent 10 3 2" xfId="1509" xr:uid="{00000000-0005-0000-0000-000024050000}"/>
    <cellStyle name="Percent 11" xfId="399" xr:uid="{00000000-0005-0000-0000-000025050000}"/>
    <cellStyle name="Percent 11 2" xfId="683" xr:uid="{00000000-0005-0000-0000-000026050000}"/>
    <cellStyle name="Percent 11 2 2" xfId="1280" xr:uid="{00000000-0005-0000-0000-000027050000}"/>
    <cellStyle name="Percent 11 3" xfId="1057" xr:uid="{00000000-0005-0000-0000-000028050000}"/>
    <cellStyle name="Percent 11 3 2" xfId="1510" xr:uid="{00000000-0005-0000-0000-000029050000}"/>
    <cellStyle name="Percent 12" xfId="400" xr:uid="{00000000-0005-0000-0000-00002A050000}"/>
    <cellStyle name="Percent 12 2" xfId="684" xr:uid="{00000000-0005-0000-0000-00002B050000}"/>
    <cellStyle name="Percent 12 2 2" xfId="1264" xr:uid="{00000000-0005-0000-0000-00002C050000}"/>
    <cellStyle name="Percent 12 3" xfId="1058" xr:uid="{00000000-0005-0000-0000-00002D050000}"/>
    <cellStyle name="Percent 12 3 2" xfId="1511" xr:uid="{00000000-0005-0000-0000-00002E050000}"/>
    <cellStyle name="Percent 13" xfId="401" xr:uid="{00000000-0005-0000-0000-00002F050000}"/>
    <cellStyle name="Percent 13 2" xfId="685" xr:uid="{00000000-0005-0000-0000-000030050000}"/>
    <cellStyle name="Percent 13 2 2" xfId="1282" xr:uid="{00000000-0005-0000-0000-000031050000}"/>
    <cellStyle name="Percent 13 3" xfId="1059" xr:uid="{00000000-0005-0000-0000-000032050000}"/>
    <cellStyle name="Percent 13 3 2" xfId="1512" xr:uid="{00000000-0005-0000-0000-000033050000}"/>
    <cellStyle name="Percent 14" xfId="402" xr:uid="{00000000-0005-0000-0000-000034050000}"/>
    <cellStyle name="Percent 14 2" xfId="686" xr:uid="{00000000-0005-0000-0000-000035050000}"/>
    <cellStyle name="Percent 14 2 2" xfId="1263" xr:uid="{00000000-0005-0000-0000-000036050000}"/>
    <cellStyle name="Percent 14 3" xfId="1060" xr:uid="{00000000-0005-0000-0000-000037050000}"/>
    <cellStyle name="Percent 14 3 2" xfId="1513" xr:uid="{00000000-0005-0000-0000-000038050000}"/>
    <cellStyle name="Percent 15" xfId="403" xr:uid="{00000000-0005-0000-0000-000039050000}"/>
    <cellStyle name="Percent 15 2" xfId="687" xr:uid="{00000000-0005-0000-0000-00003A050000}"/>
    <cellStyle name="Percent 15 2 2" xfId="1283" xr:uid="{00000000-0005-0000-0000-00003B050000}"/>
    <cellStyle name="Percent 15 3" xfId="1061" xr:uid="{00000000-0005-0000-0000-00003C050000}"/>
    <cellStyle name="Percent 15 3 2" xfId="1514" xr:uid="{00000000-0005-0000-0000-00003D050000}"/>
    <cellStyle name="Percent 16" xfId="404" xr:uid="{00000000-0005-0000-0000-00003E050000}"/>
    <cellStyle name="Percent 17" xfId="405" xr:uid="{00000000-0005-0000-0000-00003F050000}"/>
    <cellStyle name="Percent 18" xfId="406" xr:uid="{00000000-0005-0000-0000-000040050000}"/>
    <cellStyle name="Percent 19" xfId="407" xr:uid="{00000000-0005-0000-0000-000041050000}"/>
    <cellStyle name="Percent 19 2" xfId="688" xr:uid="{00000000-0005-0000-0000-000042050000}"/>
    <cellStyle name="Percent 19 2 2" xfId="1294" xr:uid="{00000000-0005-0000-0000-000043050000}"/>
    <cellStyle name="Percent 19 3" xfId="1062" xr:uid="{00000000-0005-0000-0000-000044050000}"/>
    <cellStyle name="Percent 19 3 2" xfId="1515" xr:uid="{00000000-0005-0000-0000-000045050000}"/>
    <cellStyle name="Percent 2" xfId="408" xr:uid="{00000000-0005-0000-0000-000046050000}"/>
    <cellStyle name="Percent 2 2" xfId="409" xr:uid="{00000000-0005-0000-0000-000047050000}"/>
    <cellStyle name="Percent 20" xfId="410" xr:uid="{00000000-0005-0000-0000-000048050000}"/>
    <cellStyle name="Percent 20 2" xfId="689" xr:uid="{00000000-0005-0000-0000-000049050000}"/>
    <cellStyle name="Percent 20 2 2" xfId="1296" xr:uid="{00000000-0005-0000-0000-00004A050000}"/>
    <cellStyle name="Percent 20 3" xfId="1063" xr:uid="{00000000-0005-0000-0000-00004B050000}"/>
    <cellStyle name="Percent 20 3 2" xfId="1516" xr:uid="{00000000-0005-0000-0000-00004C050000}"/>
    <cellStyle name="Percent 21" xfId="411" xr:uid="{00000000-0005-0000-0000-00004D050000}"/>
    <cellStyle name="Percent 21 2" xfId="690" xr:uid="{00000000-0005-0000-0000-00004E050000}"/>
    <cellStyle name="Percent 21 2 2" xfId="1297" xr:uid="{00000000-0005-0000-0000-00004F050000}"/>
    <cellStyle name="Percent 21 3" xfId="1064" xr:uid="{00000000-0005-0000-0000-000050050000}"/>
    <cellStyle name="Percent 21 3 2" xfId="1517" xr:uid="{00000000-0005-0000-0000-000051050000}"/>
    <cellStyle name="Percent 22" xfId="412" xr:uid="{00000000-0005-0000-0000-000052050000}"/>
    <cellStyle name="Percent 22 2" xfId="691" xr:uid="{00000000-0005-0000-0000-000053050000}"/>
    <cellStyle name="Percent 22 2 2" xfId="1299" xr:uid="{00000000-0005-0000-0000-000054050000}"/>
    <cellStyle name="Percent 22 3" xfId="1065" xr:uid="{00000000-0005-0000-0000-000055050000}"/>
    <cellStyle name="Percent 22 3 2" xfId="1518" xr:uid="{00000000-0005-0000-0000-000056050000}"/>
    <cellStyle name="Percent 23" xfId="413" xr:uid="{00000000-0005-0000-0000-000057050000}"/>
    <cellStyle name="Percent 23 2" xfId="692" xr:uid="{00000000-0005-0000-0000-000058050000}"/>
    <cellStyle name="Percent 23 2 2" xfId="1301" xr:uid="{00000000-0005-0000-0000-000059050000}"/>
    <cellStyle name="Percent 23 3" xfId="1066" xr:uid="{00000000-0005-0000-0000-00005A050000}"/>
    <cellStyle name="Percent 23 3 2" xfId="1519" xr:uid="{00000000-0005-0000-0000-00005B050000}"/>
    <cellStyle name="Percent 24" xfId="414" xr:uid="{00000000-0005-0000-0000-00005C050000}"/>
    <cellStyle name="Percent 24 2" xfId="693" xr:uid="{00000000-0005-0000-0000-00005D050000}"/>
    <cellStyle name="Percent 24 2 2" xfId="1303" xr:uid="{00000000-0005-0000-0000-00005E050000}"/>
    <cellStyle name="Percent 24 3" xfId="1067" xr:uid="{00000000-0005-0000-0000-00005F050000}"/>
    <cellStyle name="Percent 24 3 2" xfId="1520" xr:uid="{00000000-0005-0000-0000-000060050000}"/>
    <cellStyle name="Percent 25" xfId="415" xr:uid="{00000000-0005-0000-0000-000061050000}"/>
    <cellStyle name="Percent 25 2" xfId="694" xr:uid="{00000000-0005-0000-0000-000062050000}"/>
    <cellStyle name="Percent 25 2 2" xfId="1305" xr:uid="{00000000-0005-0000-0000-000063050000}"/>
    <cellStyle name="Percent 25 3" xfId="1068" xr:uid="{00000000-0005-0000-0000-000064050000}"/>
    <cellStyle name="Percent 25 3 2" xfId="1521" xr:uid="{00000000-0005-0000-0000-000065050000}"/>
    <cellStyle name="Percent 26" xfId="416" xr:uid="{00000000-0005-0000-0000-000066050000}"/>
    <cellStyle name="Percent 26 2" xfId="695" xr:uid="{00000000-0005-0000-0000-000067050000}"/>
    <cellStyle name="Percent 26 2 2" xfId="1307" xr:uid="{00000000-0005-0000-0000-000068050000}"/>
    <cellStyle name="Percent 26 3" xfId="1069" xr:uid="{00000000-0005-0000-0000-000069050000}"/>
    <cellStyle name="Percent 26 3 2" xfId="1522" xr:uid="{00000000-0005-0000-0000-00006A050000}"/>
    <cellStyle name="Percent 27" xfId="417" xr:uid="{00000000-0005-0000-0000-00006B050000}"/>
    <cellStyle name="Percent 27 2" xfId="696" xr:uid="{00000000-0005-0000-0000-00006C050000}"/>
    <cellStyle name="Percent 27 2 2" xfId="1309" xr:uid="{00000000-0005-0000-0000-00006D050000}"/>
    <cellStyle name="Percent 27 3" xfId="1070" xr:uid="{00000000-0005-0000-0000-00006E050000}"/>
    <cellStyle name="Percent 27 3 2" xfId="1523" xr:uid="{00000000-0005-0000-0000-00006F050000}"/>
    <cellStyle name="Percent 28" xfId="418" xr:uid="{00000000-0005-0000-0000-000070050000}"/>
    <cellStyle name="Percent 28 2" xfId="697" xr:uid="{00000000-0005-0000-0000-000071050000}"/>
    <cellStyle name="Percent 28 2 2" xfId="1311" xr:uid="{00000000-0005-0000-0000-000072050000}"/>
    <cellStyle name="Percent 28 3" xfId="1071" xr:uid="{00000000-0005-0000-0000-000073050000}"/>
    <cellStyle name="Percent 28 3 2" xfId="1524" xr:uid="{00000000-0005-0000-0000-000074050000}"/>
    <cellStyle name="Percent 29" xfId="419" xr:uid="{00000000-0005-0000-0000-000075050000}"/>
    <cellStyle name="Percent 29 2" xfId="698" xr:uid="{00000000-0005-0000-0000-000076050000}"/>
    <cellStyle name="Percent 29 2 2" xfId="1313" xr:uid="{00000000-0005-0000-0000-000077050000}"/>
    <cellStyle name="Percent 29 3" xfId="1072" xr:uid="{00000000-0005-0000-0000-000078050000}"/>
    <cellStyle name="Percent 29 3 2" xfId="1525" xr:uid="{00000000-0005-0000-0000-000079050000}"/>
    <cellStyle name="Percent 3" xfId="420" xr:uid="{00000000-0005-0000-0000-00007A050000}"/>
    <cellStyle name="Percent 3 2" xfId="421" xr:uid="{00000000-0005-0000-0000-00007B050000}"/>
    <cellStyle name="Percent 3 2 2" xfId="422" xr:uid="{00000000-0005-0000-0000-00007C050000}"/>
    <cellStyle name="Percent 3 2 2 2" xfId="1074" xr:uid="{00000000-0005-0000-0000-00007D050000}"/>
    <cellStyle name="Percent 3 2 2 2 2" xfId="1075" xr:uid="{00000000-0005-0000-0000-00007E050000}"/>
    <cellStyle name="Percent 3 2 2 3" xfId="1076" xr:uid="{00000000-0005-0000-0000-00007F050000}"/>
    <cellStyle name="Percent 3 2 3" xfId="423" xr:uid="{00000000-0005-0000-0000-000080050000}"/>
    <cellStyle name="Percent 3 2 3 2" xfId="1077" xr:uid="{00000000-0005-0000-0000-000081050000}"/>
    <cellStyle name="Percent 3 2 4" xfId="1078" xr:uid="{00000000-0005-0000-0000-000082050000}"/>
    <cellStyle name="Percent 3 3" xfId="424" xr:uid="{00000000-0005-0000-0000-000083050000}"/>
    <cellStyle name="Percent 3 3 2" xfId="1079" xr:uid="{00000000-0005-0000-0000-000084050000}"/>
    <cellStyle name="Percent 3 3 2 2" xfId="1080" xr:uid="{00000000-0005-0000-0000-000085050000}"/>
    <cellStyle name="Percent 3 3 3" xfId="1081" xr:uid="{00000000-0005-0000-0000-000086050000}"/>
    <cellStyle name="Percent 3 4" xfId="425" xr:uid="{00000000-0005-0000-0000-000087050000}"/>
    <cellStyle name="Percent 3 4 2" xfId="1082" xr:uid="{00000000-0005-0000-0000-000088050000}"/>
    <cellStyle name="Percent 3 5" xfId="699" xr:uid="{00000000-0005-0000-0000-000089050000}"/>
    <cellStyle name="Percent 3 5 2" xfId="1083" xr:uid="{00000000-0005-0000-0000-00008A050000}"/>
    <cellStyle name="Percent 3 5 3" xfId="1235" xr:uid="{00000000-0005-0000-0000-00008B050000}"/>
    <cellStyle name="Percent 3 6" xfId="1073" xr:uid="{00000000-0005-0000-0000-00008C050000}"/>
    <cellStyle name="Percent 3 6 2" xfId="1526" xr:uid="{00000000-0005-0000-0000-00008D050000}"/>
    <cellStyle name="Percent 30" xfId="426" xr:uid="{00000000-0005-0000-0000-00008E050000}"/>
    <cellStyle name="Percent 30 2" xfId="700" xr:uid="{00000000-0005-0000-0000-00008F050000}"/>
    <cellStyle name="Percent 30 2 2" xfId="1315" xr:uid="{00000000-0005-0000-0000-000090050000}"/>
    <cellStyle name="Percent 30 3" xfId="1084" xr:uid="{00000000-0005-0000-0000-000091050000}"/>
    <cellStyle name="Percent 30 3 2" xfId="1527" xr:uid="{00000000-0005-0000-0000-000092050000}"/>
    <cellStyle name="Percent 31" xfId="427" xr:uid="{00000000-0005-0000-0000-000093050000}"/>
    <cellStyle name="Percent 31 2" xfId="701" xr:uid="{00000000-0005-0000-0000-000094050000}"/>
    <cellStyle name="Percent 31 2 2" xfId="1317" xr:uid="{00000000-0005-0000-0000-000095050000}"/>
    <cellStyle name="Percent 31 3" xfId="1085" xr:uid="{00000000-0005-0000-0000-000096050000}"/>
    <cellStyle name="Percent 31 3 2" xfId="1528" xr:uid="{00000000-0005-0000-0000-000097050000}"/>
    <cellStyle name="Percent 32" xfId="428" xr:uid="{00000000-0005-0000-0000-000098050000}"/>
    <cellStyle name="Percent 32 2" xfId="702" xr:uid="{00000000-0005-0000-0000-000099050000}"/>
    <cellStyle name="Percent 32 2 2" xfId="1319" xr:uid="{00000000-0005-0000-0000-00009A050000}"/>
    <cellStyle name="Percent 32 3" xfId="1086" xr:uid="{00000000-0005-0000-0000-00009B050000}"/>
    <cellStyle name="Percent 32 3 2" xfId="1529" xr:uid="{00000000-0005-0000-0000-00009C050000}"/>
    <cellStyle name="Percent 33" xfId="429" xr:uid="{00000000-0005-0000-0000-00009D050000}"/>
    <cellStyle name="Percent 33 2" xfId="703" xr:uid="{00000000-0005-0000-0000-00009E050000}"/>
    <cellStyle name="Percent 33 2 2" xfId="1321" xr:uid="{00000000-0005-0000-0000-00009F050000}"/>
    <cellStyle name="Percent 33 3" xfId="1087" xr:uid="{00000000-0005-0000-0000-0000A0050000}"/>
    <cellStyle name="Percent 33 3 2" xfId="1530" xr:uid="{00000000-0005-0000-0000-0000A1050000}"/>
    <cellStyle name="Percent 4" xfId="430" xr:uid="{00000000-0005-0000-0000-0000A2050000}"/>
    <cellStyle name="Percent 4 2" xfId="704" xr:uid="{00000000-0005-0000-0000-0000A3050000}"/>
    <cellStyle name="Percent 4 2 2" xfId="1255" xr:uid="{00000000-0005-0000-0000-0000A4050000}"/>
    <cellStyle name="Percent 4 3" xfId="1088" xr:uid="{00000000-0005-0000-0000-0000A5050000}"/>
    <cellStyle name="Percent 4 3 2" xfId="1531" xr:uid="{00000000-0005-0000-0000-0000A6050000}"/>
    <cellStyle name="Percent 5" xfId="431" xr:uid="{00000000-0005-0000-0000-0000A7050000}"/>
    <cellStyle name="Percent 5 2" xfId="705" xr:uid="{00000000-0005-0000-0000-0000A8050000}"/>
    <cellStyle name="Percent 5 2 2" xfId="1090" xr:uid="{00000000-0005-0000-0000-0000A9050000}"/>
    <cellStyle name="Percent 5 2 3" xfId="1243" xr:uid="{00000000-0005-0000-0000-0000AA050000}"/>
    <cellStyle name="Percent 5 3" xfId="1091" xr:uid="{00000000-0005-0000-0000-0000AB050000}"/>
    <cellStyle name="Percent 5 4" xfId="1089" xr:uid="{00000000-0005-0000-0000-0000AC050000}"/>
    <cellStyle name="Percent 5 4 2" xfId="1532" xr:uid="{00000000-0005-0000-0000-0000AD050000}"/>
    <cellStyle name="Percent 6" xfId="432" xr:uid="{00000000-0005-0000-0000-0000AE050000}"/>
    <cellStyle name="Percent 6 2" xfId="706" xr:uid="{00000000-0005-0000-0000-0000AF050000}"/>
    <cellStyle name="Percent 6 2 2" xfId="1093" xr:uid="{00000000-0005-0000-0000-0000B0050000}"/>
    <cellStyle name="Percent 6 2 3" xfId="1256" xr:uid="{00000000-0005-0000-0000-0000B1050000}"/>
    <cellStyle name="Percent 6 3" xfId="1092" xr:uid="{00000000-0005-0000-0000-0000B2050000}"/>
    <cellStyle name="Percent 6 3 2" xfId="1533" xr:uid="{00000000-0005-0000-0000-0000B3050000}"/>
    <cellStyle name="Percent 7" xfId="433" xr:uid="{00000000-0005-0000-0000-0000B4050000}"/>
    <cellStyle name="Percent 7 2" xfId="707" xr:uid="{00000000-0005-0000-0000-0000B5050000}"/>
    <cellStyle name="Percent 7 2 2" xfId="1095" xr:uid="{00000000-0005-0000-0000-0000B6050000}"/>
    <cellStyle name="Percent 7 2 3" xfId="1244" xr:uid="{00000000-0005-0000-0000-0000B7050000}"/>
    <cellStyle name="Percent 7 3" xfId="1094" xr:uid="{00000000-0005-0000-0000-0000B8050000}"/>
    <cellStyle name="Percent 7 3 2" xfId="1534" xr:uid="{00000000-0005-0000-0000-0000B9050000}"/>
    <cellStyle name="Percent 8" xfId="434" xr:uid="{00000000-0005-0000-0000-0000BA050000}"/>
    <cellStyle name="Percent 8 2" xfId="708" xr:uid="{00000000-0005-0000-0000-0000BB050000}"/>
    <cellStyle name="Percent 8 2 2" xfId="1257" xr:uid="{00000000-0005-0000-0000-0000BC050000}"/>
    <cellStyle name="Percent 8 3" xfId="1096" xr:uid="{00000000-0005-0000-0000-0000BD050000}"/>
    <cellStyle name="Percent 8 3 2" xfId="1535" xr:uid="{00000000-0005-0000-0000-0000BE050000}"/>
    <cellStyle name="Percent 9" xfId="435" xr:uid="{00000000-0005-0000-0000-0000BF050000}"/>
    <cellStyle name="Percent 9 2" xfId="709" xr:uid="{00000000-0005-0000-0000-0000C0050000}"/>
    <cellStyle name="Percent 9 2 2" xfId="1281" xr:uid="{00000000-0005-0000-0000-0000C1050000}"/>
    <cellStyle name="Percent 9 3" xfId="1097" xr:uid="{00000000-0005-0000-0000-0000C2050000}"/>
    <cellStyle name="Percent 9 3 2" xfId="1536" xr:uid="{00000000-0005-0000-0000-0000C3050000}"/>
    <cellStyle name="Percent Hard" xfId="436" xr:uid="{00000000-0005-0000-0000-0000C4050000}"/>
    <cellStyle name="Percent Hard 2" xfId="710" xr:uid="{00000000-0005-0000-0000-0000C5050000}"/>
    <cellStyle name="Percent Hard 2 2" xfId="1237" xr:uid="{00000000-0005-0000-0000-0000C6050000}"/>
    <cellStyle name="Percent Hard 3" xfId="1098" xr:uid="{00000000-0005-0000-0000-0000C7050000}"/>
    <cellStyle name="Percent Hard 3 2" xfId="1537" xr:uid="{00000000-0005-0000-0000-0000C8050000}"/>
    <cellStyle name="Percent1" xfId="437" xr:uid="{00000000-0005-0000-0000-0000C9050000}"/>
    <cellStyle name="Percent1Blue" xfId="438" xr:uid="{00000000-0005-0000-0000-0000CA050000}"/>
    <cellStyle name="Perlong" xfId="439" xr:uid="{00000000-0005-0000-0000-0000CB050000}"/>
    <cellStyle name="Private" xfId="440" xr:uid="{00000000-0005-0000-0000-0000CC050000}"/>
    <cellStyle name="Private1" xfId="441" xr:uid="{00000000-0005-0000-0000-0000CD050000}"/>
    <cellStyle name="Right" xfId="442" xr:uid="{00000000-0005-0000-0000-0000CE050000}"/>
    <cellStyle name="Shaded" xfId="443" xr:uid="{00000000-0005-0000-0000-0000CF050000}"/>
    <cellStyle name="Standard_Anpassen der Amortisation" xfId="444" xr:uid="{00000000-0005-0000-0000-0000D0050000}"/>
    <cellStyle name="STYL0 - Style1" xfId="445" xr:uid="{00000000-0005-0000-0000-0000D1050000}"/>
    <cellStyle name="STYL1 - Style2" xfId="446" xr:uid="{00000000-0005-0000-0000-0000D2050000}"/>
    <cellStyle name="STYL2 - Style3" xfId="447" xr:uid="{00000000-0005-0000-0000-0000D3050000}"/>
    <cellStyle name="STYL3 - Style4" xfId="448" xr:uid="{00000000-0005-0000-0000-0000D4050000}"/>
    <cellStyle name="STYL4 - Style5" xfId="449" xr:uid="{00000000-0005-0000-0000-0000D5050000}"/>
    <cellStyle name="STYL5 - Style6" xfId="450" xr:uid="{00000000-0005-0000-0000-0000D6050000}"/>
    <cellStyle name="STYL6 - Style7" xfId="451" xr:uid="{00000000-0005-0000-0000-0000D7050000}"/>
    <cellStyle name="STYL7 - Style8" xfId="452" xr:uid="{00000000-0005-0000-0000-0000D8050000}"/>
    <cellStyle name="Style 1" xfId="453" xr:uid="{00000000-0005-0000-0000-0000D9050000}"/>
    <cellStyle name="Style 1 2" xfId="711" xr:uid="{00000000-0005-0000-0000-0000DA050000}"/>
    <cellStyle name="Style 1 2 2" xfId="1238" xr:uid="{00000000-0005-0000-0000-0000DB050000}"/>
    <cellStyle name="Style 1 3" xfId="1099" xr:uid="{00000000-0005-0000-0000-0000DC050000}"/>
    <cellStyle name="Style 1 3 2" xfId="1538" xr:uid="{00000000-0005-0000-0000-0000DD050000}"/>
    <cellStyle name="Summary" xfId="454" xr:uid="{00000000-0005-0000-0000-0000DE050000}"/>
    <cellStyle name="Table Col Head" xfId="455" xr:uid="{00000000-0005-0000-0000-0000DF050000}"/>
    <cellStyle name="Table Head" xfId="456" xr:uid="{00000000-0005-0000-0000-0000E0050000}"/>
    <cellStyle name="Table Head Aligned" xfId="457" xr:uid="{00000000-0005-0000-0000-0000E1050000}"/>
    <cellStyle name="Table Head Blue" xfId="458" xr:uid="{00000000-0005-0000-0000-0000E2050000}"/>
    <cellStyle name="Table Head Green" xfId="459" xr:uid="{00000000-0005-0000-0000-0000E3050000}"/>
    <cellStyle name="Table Sub Head" xfId="460" xr:uid="{00000000-0005-0000-0000-0000E4050000}"/>
    <cellStyle name="Table Title" xfId="461" xr:uid="{00000000-0005-0000-0000-0000E5050000}"/>
    <cellStyle name="Table Units" xfId="462" xr:uid="{00000000-0005-0000-0000-0000E6050000}"/>
    <cellStyle name="TableBase" xfId="463" xr:uid="{00000000-0005-0000-0000-0000E7050000}"/>
    <cellStyle name="TableBase 2" xfId="464" xr:uid="{00000000-0005-0000-0000-0000E8050000}"/>
    <cellStyle name="TableHead" xfId="465" xr:uid="{00000000-0005-0000-0000-0000E9050000}"/>
    <cellStyle name="Text" xfId="466" xr:uid="{00000000-0005-0000-0000-0000EA050000}"/>
    <cellStyle name="Tim" xfId="467" xr:uid="{00000000-0005-0000-0000-0000EB050000}"/>
    <cellStyle name="Time" xfId="468" xr:uid="{00000000-0005-0000-0000-0000EC050000}"/>
    <cellStyle name="Title 2" xfId="469" xr:uid="{00000000-0005-0000-0000-0000ED050000}"/>
    <cellStyle name="Title8" xfId="470" xr:uid="{00000000-0005-0000-0000-0000EE050000}"/>
    <cellStyle name="Total 2" xfId="471" xr:uid="{00000000-0005-0000-0000-0000EF050000}"/>
    <cellStyle name="Total 2 2" xfId="472" xr:uid="{00000000-0005-0000-0000-0000F0050000}"/>
    <cellStyle name="Total 2 3" xfId="712" xr:uid="{00000000-0005-0000-0000-0000F1050000}"/>
    <cellStyle name="Total 2 3 2" xfId="1240" xr:uid="{00000000-0005-0000-0000-0000F2050000}"/>
    <cellStyle name="Total 2 4" xfId="1100" xr:uid="{00000000-0005-0000-0000-0000F3050000}"/>
    <cellStyle name="Total 2 4 2" xfId="1539" xr:uid="{00000000-0005-0000-0000-0000F4050000}"/>
    <cellStyle name="UNLocked" xfId="473" xr:uid="{00000000-0005-0000-0000-0000F5050000}"/>
    <cellStyle name="Unprot" xfId="474" xr:uid="{00000000-0005-0000-0000-0000F6050000}"/>
    <cellStyle name="Unprot$" xfId="475" xr:uid="{00000000-0005-0000-0000-0000F7050000}"/>
    <cellStyle name="Unprotect" xfId="476" xr:uid="{00000000-0005-0000-0000-0000F8050000}"/>
    <cellStyle name="Währung [0]_Compiling Utility Macros" xfId="477" xr:uid="{00000000-0005-0000-0000-0000F9050000}"/>
    <cellStyle name="Währung_Compiling Utility Macros" xfId="478" xr:uid="{00000000-0005-0000-0000-0000FA050000}"/>
    <cellStyle name="Warning Text 2" xfId="479" xr:uid="{00000000-0005-0000-0000-0000FB050000}"/>
    <cellStyle name="WhitePattern" xfId="480" xr:uid="{00000000-0005-0000-0000-0000FC050000}"/>
    <cellStyle name="WhitePattern1" xfId="481" xr:uid="{00000000-0005-0000-0000-0000FD050000}"/>
    <cellStyle name="WhitePattern1 2" xfId="482" xr:uid="{00000000-0005-0000-0000-0000FE050000}"/>
    <cellStyle name="WhiteText" xfId="483" xr:uid="{00000000-0005-0000-0000-0000FF050000}"/>
    <cellStyle name="Year" xfId="484" xr:uid="{00000000-0005-0000-0000-000000060000}"/>
    <cellStyle name="Year 2" xfId="713" xr:uid="{00000000-0005-0000-0000-000001060000}"/>
    <cellStyle name="Year 2 2" xfId="1241" xr:uid="{00000000-0005-0000-0000-000002060000}"/>
    <cellStyle name="Year 3" xfId="1101" xr:uid="{00000000-0005-0000-0000-000003060000}"/>
    <cellStyle name="Year 3 2" xfId="1540" xr:uid="{00000000-0005-0000-0000-000004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howOutlineSymbols="0"/>
    <pageSetUpPr fitToPage="1"/>
  </sheetPr>
  <dimension ref="B1:AL75"/>
  <sheetViews>
    <sheetView showGridLines="0" showOutlineSymbols="0" view="pageLayout" zoomScale="80" zoomScaleNormal="100" zoomScaleSheetLayoutView="100" zoomScalePageLayoutView="80" workbookViewId="0">
      <selection activeCell="B5" sqref="B5:AL5"/>
    </sheetView>
  </sheetViews>
  <sheetFormatPr defaultRowHeight="14.25" outlineLevelRow="1"/>
  <cols>
    <col min="1" max="1" width="9" style="1" customWidth="1"/>
    <col min="2" max="2" width="6.42578125" style="1" customWidth="1"/>
    <col min="3" max="5" width="9.140625" style="1"/>
    <col min="6" max="6" width="37.7109375" style="1" customWidth="1"/>
    <col min="7" max="7" width="2.7109375" style="1" customWidth="1"/>
    <col min="8" max="8" width="10.28515625" style="1" hidden="1" customWidth="1"/>
    <col min="9" max="9" width="2.7109375" style="1" hidden="1" customWidth="1"/>
    <col min="10" max="10" width="10.28515625" style="1" bestFit="1" customWidth="1"/>
    <col min="11" max="11" width="2.7109375" style="1" customWidth="1"/>
    <col min="12" max="12" width="10.28515625" style="1" bestFit="1" customWidth="1"/>
    <col min="13" max="13" width="2.7109375" style="1" customWidth="1"/>
    <col min="14" max="14" width="11" style="1" bestFit="1" customWidth="1"/>
    <col min="15" max="15" width="2.7109375" style="1" customWidth="1"/>
    <col min="16" max="16" width="11" style="1" bestFit="1" customWidth="1"/>
    <col min="17" max="17" width="2.7109375" style="1" customWidth="1"/>
    <col min="18" max="18" width="11" style="1" bestFit="1" customWidth="1"/>
    <col min="19" max="19" width="2.7109375" style="1" customWidth="1"/>
    <col min="20" max="20" width="11" style="1" bestFit="1" customWidth="1"/>
    <col min="21" max="21" width="2.28515625" style="1" customWidth="1"/>
    <col min="22" max="22" width="11" style="1" bestFit="1" customWidth="1"/>
    <col min="23" max="23" width="2.140625" style="1" customWidth="1"/>
    <col min="24" max="24" width="11" style="1" bestFit="1" customWidth="1"/>
    <col min="25" max="25" width="2.140625" style="1" customWidth="1"/>
    <col min="26" max="26" width="11" style="1" bestFit="1" customWidth="1"/>
    <col min="27" max="27" width="2.140625" style="1" customWidth="1"/>
    <col min="28" max="28" width="11" style="1" customWidth="1"/>
    <col min="29" max="29" width="2.28515625" style="1" customWidth="1"/>
    <col min="30" max="30" width="11" style="9" customWidth="1"/>
    <col min="31" max="31" width="2.28515625" style="2" customWidth="1"/>
    <col min="32" max="32" width="9.140625" style="1" customWidth="1"/>
    <col min="33" max="33" width="2.42578125" style="48" customWidth="1"/>
    <col min="34" max="34" width="9.140625" style="48" customWidth="1"/>
    <col min="35" max="35" width="2.85546875" style="1" customWidth="1"/>
    <col min="36" max="36" width="9.85546875" style="1" customWidth="1"/>
    <col min="37" max="37" width="2.42578125" style="1" customWidth="1"/>
    <col min="38" max="16384" width="9.140625" style="1"/>
  </cols>
  <sheetData>
    <row r="1" spans="2:38" ht="20.25">
      <c r="B1" s="65" t="s">
        <v>22</v>
      </c>
    </row>
    <row r="2" spans="2:38" ht="23.25"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D2" s="1"/>
    </row>
    <row r="3" spans="2:38" ht="18">
      <c r="B3" s="193" t="s">
        <v>30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</row>
    <row r="4" spans="2:38" ht="18">
      <c r="B4" s="193" t="s">
        <v>55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</row>
    <row r="5" spans="2:38" ht="17.25" customHeight="1">
      <c r="B5" s="193" t="s">
        <v>54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</row>
    <row r="6" spans="2:38" ht="16.5" customHeight="1"/>
    <row r="8" spans="2:38" ht="15">
      <c r="B8" s="14"/>
      <c r="C8" s="14"/>
      <c r="D8" s="14"/>
      <c r="E8" s="14"/>
      <c r="F8" s="14"/>
      <c r="G8" s="14"/>
      <c r="H8" s="13" t="s">
        <v>0</v>
      </c>
      <c r="I8" s="14"/>
      <c r="J8" s="15" t="s">
        <v>3</v>
      </c>
      <c r="K8" s="13"/>
      <c r="L8" s="15" t="s">
        <v>4</v>
      </c>
      <c r="M8" s="13"/>
      <c r="N8" s="15" t="s">
        <v>21</v>
      </c>
      <c r="O8" s="13"/>
      <c r="P8" s="15" t="s">
        <v>24</v>
      </c>
      <c r="Q8" s="13"/>
      <c r="R8" s="15" t="s">
        <v>25</v>
      </c>
      <c r="S8" s="13"/>
      <c r="T8" s="15" t="s">
        <v>26</v>
      </c>
      <c r="U8" s="14"/>
      <c r="V8" s="15" t="s">
        <v>27</v>
      </c>
      <c r="W8" s="14"/>
      <c r="X8" s="15" t="s">
        <v>29</v>
      </c>
      <c r="Y8" s="14"/>
      <c r="Z8" s="15" t="s">
        <v>32</v>
      </c>
      <c r="AA8" s="14"/>
      <c r="AB8" s="15" t="s">
        <v>35</v>
      </c>
      <c r="AC8" s="14"/>
      <c r="AD8" s="15" t="s">
        <v>43</v>
      </c>
      <c r="AE8" s="16"/>
      <c r="AF8" s="15" t="s">
        <v>46</v>
      </c>
      <c r="AG8" s="15"/>
      <c r="AH8" s="15" t="s">
        <v>48</v>
      </c>
      <c r="AJ8" s="15" t="s">
        <v>51</v>
      </c>
      <c r="AL8" s="15" t="s">
        <v>53</v>
      </c>
    </row>
    <row r="9" spans="2:38" ht="15">
      <c r="B9" s="14"/>
      <c r="C9" s="14"/>
      <c r="D9" s="14"/>
      <c r="E9" s="14"/>
      <c r="F9" s="14"/>
      <c r="G9" s="14"/>
      <c r="H9" s="13" t="s">
        <v>1</v>
      </c>
      <c r="I9" s="14"/>
      <c r="J9" s="13" t="s">
        <v>2</v>
      </c>
      <c r="K9" s="13"/>
      <c r="L9" s="13" t="s">
        <v>2</v>
      </c>
      <c r="M9" s="13"/>
      <c r="N9" s="13" t="s">
        <v>2</v>
      </c>
      <c r="O9" s="13"/>
      <c r="P9" s="13" t="s">
        <v>2</v>
      </c>
      <c r="Q9" s="13"/>
      <c r="R9" s="13" t="s">
        <v>2</v>
      </c>
      <c r="S9" s="13"/>
      <c r="T9" s="13" t="s">
        <v>2</v>
      </c>
      <c r="U9" s="14"/>
      <c r="V9" s="13" t="s">
        <v>2</v>
      </c>
      <c r="W9" s="14"/>
      <c r="X9" s="13" t="s">
        <v>2</v>
      </c>
      <c r="Y9" s="14"/>
      <c r="Z9" s="13" t="s">
        <v>2</v>
      </c>
      <c r="AA9" s="14"/>
      <c r="AB9" s="13" t="s">
        <v>2</v>
      </c>
      <c r="AC9" s="14"/>
      <c r="AD9" s="13" t="s">
        <v>2</v>
      </c>
      <c r="AE9" s="12"/>
      <c r="AF9" s="50" t="s">
        <v>2</v>
      </c>
      <c r="AG9" s="57"/>
      <c r="AH9" s="57" t="s">
        <v>2</v>
      </c>
      <c r="AJ9" s="58" t="s">
        <v>2</v>
      </c>
      <c r="AL9" s="1" t="s">
        <v>2</v>
      </c>
    </row>
    <row r="10" spans="2:38" ht="15.75" thickBot="1">
      <c r="B10" s="14"/>
      <c r="C10" s="14"/>
      <c r="D10" s="14"/>
      <c r="E10" s="14"/>
      <c r="F10" s="14"/>
      <c r="G10" s="14"/>
      <c r="H10" s="17" t="s">
        <v>5</v>
      </c>
      <c r="I10" s="14"/>
      <c r="J10" s="17" t="s">
        <v>5</v>
      </c>
      <c r="K10" s="13"/>
      <c r="L10" s="17" t="s">
        <v>5</v>
      </c>
      <c r="M10" s="13"/>
      <c r="N10" s="17" t="s">
        <v>5</v>
      </c>
      <c r="O10" s="13"/>
      <c r="P10" s="17" t="s">
        <v>5</v>
      </c>
      <c r="Q10" s="13"/>
      <c r="R10" s="17" t="s">
        <v>5</v>
      </c>
      <c r="S10" s="13"/>
      <c r="T10" s="17" t="s">
        <v>5</v>
      </c>
      <c r="U10" s="14"/>
      <c r="V10" s="17" t="s">
        <v>5</v>
      </c>
      <c r="W10" s="14"/>
      <c r="X10" s="17" t="s">
        <v>5</v>
      </c>
      <c r="Y10" s="14"/>
      <c r="Z10" s="17" t="s">
        <v>5</v>
      </c>
      <c r="AA10" s="14"/>
      <c r="AB10" s="17" t="s">
        <v>5</v>
      </c>
      <c r="AC10" s="14"/>
      <c r="AD10" s="17" t="s">
        <v>5</v>
      </c>
      <c r="AE10" s="12"/>
      <c r="AF10" s="17" t="s">
        <v>5</v>
      </c>
      <c r="AG10" s="56"/>
      <c r="AH10" s="17" t="s">
        <v>5</v>
      </c>
      <c r="AJ10" s="17" t="s">
        <v>5</v>
      </c>
      <c r="AL10" s="17" t="s">
        <v>5</v>
      </c>
    </row>
    <row r="11" spans="2:38" ht="1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5"/>
      <c r="AF11" s="14"/>
      <c r="AG11" s="14"/>
      <c r="AH11" s="14"/>
    </row>
    <row r="12" spans="2:38" ht="15.75">
      <c r="B12" s="18"/>
      <c r="C12" s="19" t="s">
        <v>6</v>
      </c>
      <c r="D12" s="19"/>
      <c r="E12" s="19"/>
      <c r="F12" s="20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5"/>
      <c r="AF12" s="14"/>
      <c r="AG12" s="14"/>
      <c r="AH12" s="14"/>
    </row>
    <row r="13" spans="2:38" ht="15">
      <c r="B13" s="6"/>
      <c r="C13" s="5"/>
      <c r="D13" s="5"/>
      <c r="E13" s="5"/>
      <c r="F13" s="21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5"/>
      <c r="AF13" s="14"/>
      <c r="AG13" s="14"/>
      <c r="AH13" s="14"/>
    </row>
    <row r="14" spans="2:38" ht="15">
      <c r="B14" s="6" t="s">
        <v>7</v>
      </c>
      <c r="C14" s="5"/>
      <c r="D14" s="5"/>
      <c r="E14" s="5"/>
      <c r="F14" s="21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5"/>
      <c r="AF14" s="14"/>
      <c r="AG14" s="14"/>
      <c r="AH14" s="14"/>
    </row>
    <row r="15" spans="2:38" ht="15">
      <c r="B15" s="6"/>
      <c r="C15" s="5" t="s">
        <v>8</v>
      </c>
      <c r="D15" s="5"/>
      <c r="E15" s="5"/>
      <c r="F15" s="21"/>
      <c r="G15" s="22"/>
      <c r="H15" s="22">
        <v>1978</v>
      </c>
      <c r="I15" s="22"/>
      <c r="J15" s="22">
        <v>1978</v>
      </c>
      <c r="K15" s="22"/>
      <c r="L15" s="22">
        <v>1976</v>
      </c>
      <c r="M15" s="22"/>
      <c r="N15" s="22">
        <v>1976</v>
      </c>
      <c r="O15" s="22"/>
      <c r="P15" s="22">
        <v>1976</v>
      </c>
      <c r="Q15" s="22"/>
      <c r="R15" s="22">
        <v>1976.4459999999999</v>
      </c>
      <c r="S15" s="22"/>
      <c r="T15" s="3">
        <v>1976</v>
      </c>
      <c r="U15" s="14"/>
      <c r="V15" s="3">
        <v>1976</v>
      </c>
      <c r="W15" s="14"/>
      <c r="X15" s="3">
        <v>1976</v>
      </c>
      <c r="Y15" s="14"/>
      <c r="Z15" s="3">
        <v>1976</v>
      </c>
      <c r="AA15" s="14"/>
      <c r="AB15" s="3">
        <v>1976</v>
      </c>
      <c r="AC15" s="14"/>
      <c r="AD15" s="3">
        <v>1976</v>
      </c>
      <c r="AE15" s="3"/>
      <c r="AF15" s="3">
        <v>1976</v>
      </c>
      <c r="AG15" s="3"/>
      <c r="AH15" s="3">
        <v>1976</v>
      </c>
      <c r="AJ15" s="3">
        <f>1418</f>
        <v>1418</v>
      </c>
      <c r="AL15" s="3">
        <v>1418</v>
      </c>
    </row>
    <row r="16" spans="2:38" ht="15">
      <c r="B16" s="6"/>
      <c r="C16" s="5" t="s">
        <v>28</v>
      </c>
      <c r="D16" s="5"/>
      <c r="E16" s="5"/>
      <c r="F16" s="21"/>
      <c r="G16" s="22"/>
      <c r="H16" s="3">
        <v>468</v>
      </c>
      <c r="I16" s="3"/>
      <c r="J16" s="3">
        <v>468</v>
      </c>
      <c r="K16" s="3"/>
      <c r="L16" s="3">
        <v>470</v>
      </c>
      <c r="M16" s="3"/>
      <c r="N16" s="3">
        <v>470</v>
      </c>
      <c r="O16" s="3"/>
      <c r="P16" s="3">
        <v>470</v>
      </c>
      <c r="Q16" s="3"/>
      <c r="R16" s="3">
        <v>470.18799999999999</v>
      </c>
      <c r="S16" s="3"/>
      <c r="T16" s="3">
        <v>470</v>
      </c>
      <c r="U16" s="46"/>
      <c r="V16" s="3">
        <v>470</v>
      </c>
      <c r="W16" s="46"/>
      <c r="X16" s="3">
        <v>470</v>
      </c>
      <c r="Y16" s="46"/>
      <c r="Z16" s="3">
        <v>470</v>
      </c>
      <c r="AA16" s="46"/>
      <c r="AB16" s="3">
        <v>470</v>
      </c>
      <c r="AC16" s="46"/>
      <c r="AD16" s="3">
        <v>470</v>
      </c>
      <c r="AE16" s="3"/>
      <c r="AF16" s="3">
        <v>470</v>
      </c>
      <c r="AG16" s="3"/>
      <c r="AH16" s="3">
        <v>470</v>
      </c>
      <c r="AJ16" s="3">
        <v>470</v>
      </c>
      <c r="AL16" s="3">
        <v>470</v>
      </c>
    </row>
    <row r="17" spans="2:38" ht="15">
      <c r="B17" s="6"/>
      <c r="C17" s="5" t="s">
        <v>23</v>
      </c>
      <c r="D17" s="5"/>
      <c r="E17" s="5"/>
      <c r="F17" s="21"/>
      <c r="G17" s="22"/>
      <c r="H17" s="3">
        <v>670</v>
      </c>
      <c r="I17" s="3"/>
      <c r="J17" s="3">
        <v>670</v>
      </c>
      <c r="K17" s="3"/>
      <c r="L17" s="3">
        <v>674</v>
      </c>
      <c r="M17" s="3"/>
      <c r="N17" s="3">
        <v>674</v>
      </c>
      <c r="O17" s="3"/>
      <c r="P17" s="3">
        <v>674</v>
      </c>
      <c r="Q17" s="3"/>
      <c r="R17" s="3">
        <v>673.92100000000005</v>
      </c>
      <c r="S17" s="3"/>
      <c r="T17" s="3">
        <v>674</v>
      </c>
      <c r="U17" s="46"/>
      <c r="V17" s="3">
        <v>674</v>
      </c>
      <c r="W17" s="46"/>
      <c r="X17" s="3">
        <v>674</v>
      </c>
      <c r="Y17" s="46"/>
      <c r="Z17" s="3">
        <v>674</v>
      </c>
      <c r="AA17" s="46"/>
      <c r="AB17" s="3">
        <v>674</v>
      </c>
      <c r="AC17" s="46"/>
      <c r="AD17" s="3">
        <v>674</v>
      </c>
      <c r="AE17" s="3"/>
      <c r="AF17" s="3">
        <v>674</v>
      </c>
      <c r="AG17" s="3"/>
      <c r="AH17" s="3">
        <v>674</v>
      </c>
      <c r="AI17" s="48"/>
      <c r="AJ17" s="3">
        <v>668</v>
      </c>
      <c r="AL17" s="3">
        <v>668</v>
      </c>
    </row>
    <row r="18" spans="2:38" s="48" customFormat="1" ht="15">
      <c r="B18" s="6"/>
      <c r="C18" s="46" t="s">
        <v>50</v>
      </c>
      <c r="D18" s="46"/>
      <c r="E18" s="46"/>
      <c r="F18" s="21"/>
      <c r="G18" s="22"/>
      <c r="H18" s="44"/>
      <c r="I18" s="22"/>
      <c r="J18" s="44"/>
      <c r="K18" s="22"/>
      <c r="L18" s="44"/>
      <c r="M18" s="22"/>
      <c r="N18" s="44"/>
      <c r="O18" s="22"/>
      <c r="P18" s="44"/>
      <c r="Q18" s="22"/>
      <c r="R18" s="44"/>
      <c r="S18" s="22"/>
      <c r="T18" s="44"/>
      <c r="U18" s="14"/>
      <c r="V18" s="44"/>
      <c r="W18" s="14"/>
      <c r="X18" s="44"/>
      <c r="Y18" s="14"/>
      <c r="Z18" s="44"/>
      <c r="AA18" s="14"/>
      <c r="AB18" s="44"/>
      <c r="AC18" s="14"/>
      <c r="AD18" s="44"/>
      <c r="AE18" s="3"/>
      <c r="AF18" s="44"/>
      <c r="AG18" s="3"/>
      <c r="AH18" s="44"/>
      <c r="AJ18" s="44">
        <v>746</v>
      </c>
      <c r="AL18" s="44">
        <v>746</v>
      </c>
    </row>
    <row r="19" spans="2:38" ht="15">
      <c r="B19" s="6" t="s">
        <v>9</v>
      </c>
      <c r="C19" s="5"/>
      <c r="D19" s="5"/>
      <c r="E19" s="5"/>
      <c r="F19" s="21"/>
      <c r="G19" s="22"/>
      <c r="H19" s="22">
        <v>3116</v>
      </c>
      <c r="I19" s="22"/>
      <c r="J19" s="22">
        <v>3116</v>
      </c>
      <c r="K19" s="22"/>
      <c r="L19" s="22">
        <v>3121</v>
      </c>
      <c r="M19" s="22"/>
      <c r="N19" s="22">
        <v>3121</v>
      </c>
      <c r="O19" s="22"/>
      <c r="P19" s="22">
        <v>3121</v>
      </c>
      <c r="Q19" s="22"/>
      <c r="R19" s="22">
        <v>3120.5549999999998</v>
      </c>
      <c r="S19" s="22"/>
      <c r="T19" s="3">
        <v>3121</v>
      </c>
      <c r="U19" s="14"/>
      <c r="V19" s="3">
        <v>3121</v>
      </c>
      <c r="W19" s="14"/>
      <c r="X19" s="3">
        <v>3121</v>
      </c>
      <c r="Y19" s="14"/>
      <c r="Z19" s="3">
        <v>3121</v>
      </c>
      <c r="AA19" s="14"/>
      <c r="AB19" s="3">
        <v>3121</v>
      </c>
      <c r="AC19" s="14"/>
      <c r="AD19" s="3">
        <v>3121</v>
      </c>
      <c r="AE19" s="3"/>
      <c r="AF19" s="3">
        <v>3121</v>
      </c>
      <c r="AG19" s="3"/>
      <c r="AH19" s="3">
        <v>3121</v>
      </c>
      <c r="AJ19" s="3">
        <v>3302</v>
      </c>
      <c r="AL19" s="3">
        <v>3302</v>
      </c>
    </row>
    <row r="20" spans="2:38" ht="15">
      <c r="B20" s="6"/>
      <c r="C20" s="5"/>
      <c r="D20" s="5"/>
      <c r="E20" s="5"/>
      <c r="F20" s="21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3"/>
      <c r="U20" s="14"/>
      <c r="V20" s="3"/>
      <c r="W20" s="14"/>
      <c r="X20" s="3"/>
      <c r="Y20" s="14"/>
      <c r="Z20" s="3"/>
      <c r="AA20" s="14"/>
      <c r="AB20" s="3"/>
      <c r="AC20" s="14"/>
      <c r="AD20" s="3"/>
      <c r="AE20" s="3"/>
      <c r="AF20" s="3"/>
      <c r="AG20" s="3"/>
      <c r="AH20" s="3"/>
      <c r="AJ20" s="3"/>
      <c r="AL20" s="3"/>
    </row>
    <row r="21" spans="2:38" ht="15">
      <c r="B21" s="6" t="s">
        <v>10</v>
      </c>
      <c r="C21" s="5"/>
      <c r="D21" s="5"/>
      <c r="E21" s="5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3"/>
      <c r="U21" s="14"/>
      <c r="V21" s="3"/>
      <c r="W21" s="14"/>
      <c r="X21" s="3"/>
      <c r="Y21" s="14"/>
      <c r="Z21" s="3"/>
      <c r="AA21" s="14"/>
      <c r="AB21" s="3"/>
      <c r="AC21" s="14"/>
      <c r="AD21" s="3"/>
      <c r="AE21" s="3"/>
      <c r="AF21" s="3"/>
      <c r="AG21" s="3"/>
      <c r="AH21" s="3"/>
      <c r="AJ21" s="3"/>
      <c r="AL21" s="3"/>
    </row>
    <row r="22" spans="2:38" ht="15">
      <c r="B22" s="6"/>
      <c r="C22" s="5" t="s">
        <v>8</v>
      </c>
      <c r="D22" s="5"/>
      <c r="E22" s="5"/>
      <c r="F22" s="21"/>
      <c r="G22" s="22"/>
      <c r="H22" s="22">
        <v>431</v>
      </c>
      <c r="I22" s="22"/>
      <c r="J22" s="22">
        <v>431</v>
      </c>
      <c r="K22" s="22"/>
      <c r="L22" s="22">
        <v>336</v>
      </c>
      <c r="M22" s="22"/>
      <c r="N22" s="22">
        <v>336</v>
      </c>
      <c r="O22" s="22"/>
      <c r="P22" s="22">
        <v>337</v>
      </c>
      <c r="Q22" s="22"/>
      <c r="R22" s="22">
        <v>343.84800000000001</v>
      </c>
      <c r="S22" s="22"/>
      <c r="T22" s="3">
        <v>343</v>
      </c>
      <c r="U22" s="14"/>
      <c r="V22" s="3">
        <v>353</v>
      </c>
      <c r="W22" s="14"/>
      <c r="X22" s="3">
        <v>355</v>
      </c>
      <c r="Y22" s="14"/>
      <c r="Z22" s="3">
        <v>355</v>
      </c>
      <c r="AA22" s="14"/>
      <c r="AB22" s="3">
        <v>355</v>
      </c>
      <c r="AC22" s="14"/>
      <c r="AD22" s="3">
        <v>355</v>
      </c>
      <c r="AE22" s="3"/>
      <c r="AF22" s="3">
        <v>355</v>
      </c>
      <c r="AG22" s="3"/>
      <c r="AH22" s="3">
        <v>355</v>
      </c>
      <c r="AJ22" s="3">
        <v>176</v>
      </c>
      <c r="AL22" s="3">
        <v>176</v>
      </c>
    </row>
    <row r="23" spans="2:38" ht="15">
      <c r="B23" s="6"/>
      <c r="C23" s="5" t="s">
        <v>28</v>
      </c>
      <c r="D23" s="5"/>
      <c r="E23" s="5"/>
      <c r="F23" s="21"/>
      <c r="G23" s="22"/>
      <c r="H23" s="22">
        <v>142</v>
      </c>
      <c r="I23" s="22"/>
      <c r="J23" s="22">
        <v>142</v>
      </c>
      <c r="K23" s="22"/>
      <c r="L23" s="22">
        <v>142</v>
      </c>
      <c r="M23" s="22"/>
      <c r="N23" s="22">
        <v>142</v>
      </c>
      <c r="O23" s="22"/>
      <c r="P23" s="22">
        <v>142</v>
      </c>
      <c r="Q23" s="22"/>
      <c r="R23" s="22">
        <v>119.193</v>
      </c>
      <c r="S23" s="22"/>
      <c r="T23" s="3">
        <v>118</v>
      </c>
      <c r="U23" s="14"/>
      <c r="V23" s="3">
        <v>120</v>
      </c>
      <c r="W23" s="14"/>
      <c r="X23" s="3">
        <v>117</v>
      </c>
      <c r="Y23" s="14"/>
      <c r="Z23" s="3">
        <v>117</v>
      </c>
      <c r="AA23" s="14"/>
      <c r="AB23" s="3">
        <v>117</v>
      </c>
      <c r="AC23" s="14"/>
      <c r="AD23" s="3">
        <v>117</v>
      </c>
      <c r="AE23" s="3"/>
      <c r="AF23" s="3">
        <v>117</v>
      </c>
      <c r="AG23" s="3"/>
      <c r="AH23" s="3">
        <v>117</v>
      </c>
      <c r="AJ23" s="3">
        <v>116</v>
      </c>
      <c r="AL23" s="3">
        <v>116</v>
      </c>
    </row>
    <row r="24" spans="2:38" ht="15">
      <c r="B24" s="6"/>
      <c r="C24" s="5" t="s">
        <v>23</v>
      </c>
      <c r="D24" s="5"/>
      <c r="E24" s="5"/>
      <c r="F24" s="21"/>
      <c r="G24" s="22"/>
      <c r="H24" s="23">
        <v>108</v>
      </c>
      <c r="I24" s="22"/>
      <c r="J24" s="23">
        <v>108</v>
      </c>
      <c r="K24" s="22"/>
      <c r="L24" s="23">
        <v>109</v>
      </c>
      <c r="M24" s="22"/>
      <c r="N24" s="23">
        <v>109</v>
      </c>
      <c r="O24" s="22"/>
      <c r="P24" s="23">
        <v>109</v>
      </c>
      <c r="Q24" s="22"/>
      <c r="R24" s="23">
        <v>110.018</v>
      </c>
      <c r="S24" s="22"/>
      <c r="T24" s="23">
        <v>110</v>
      </c>
      <c r="U24" s="14"/>
      <c r="V24" s="23">
        <v>111</v>
      </c>
      <c r="W24" s="14"/>
      <c r="X24" s="23">
        <v>110</v>
      </c>
      <c r="Y24" s="14"/>
      <c r="Z24" s="23">
        <v>110</v>
      </c>
      <c r="AA24" s="14"/>
      <c r="AB24" s="23">
        <v>110</v>
      </c>
      <c r="AC24" s="14"/>
      <c r="AD24" s="23">
        <v>110</v>
      </c>
      <c r="AE24" s="3"/>
      <c r="AF24" s="44">
        <v>110</v>
      </c>
      <c r="AG24" s="3"/>
      <c r="AH24" s="44">
        <v>110</v>
      </c>
      <c r="AJ24" s="44">
        <v>109</v>
      </c>
      <c r="AL24" s="44">
        <v>110</v>
      </c>
    </row>
    <row r="25" spans="2:38" ht="15">
      <c r="B25" s="6" t="s">
        <v>11</v>
      </c>
      <c r="C25" s="5"/>
      <c r="D25" s="5"/>
      <c r="E25" s="5"/>
      <c r="F25" s="21"/>
      <c r="G25" s="22"/>
      <c r="H25" s="22">
        <v>681</v>
      </c>
      <c r="I25" s="22"/>
      <c r="J25" s="22">
        <v>681</v>
      </c>
      <c r="K25" s="22"/>
      <c r="L25" s="22">
        <v>586</v>
      </c>
      <c r="M25" s="22"/>
      <c r="N25" s="22">
        <v>587</v>
      </c>
      <c r="O25" s="22"/>
      <c r="P25" s="22">
        <v>589</v>
      </c>
      <c r="Q25" s="22"/>
      <c r="R25" s="22">
        <v>573.05999999999995</v>
      </c>
      <c r="S25" s="22"/>
      <c r="T25" s="3">
        <v>572</v>
      </c>
      <c r="U25" s="14"/>
      <c r="V25" s="3">
        <v>585</v>
      </c>
      <c r="W25" s="14"/>
      <c r="X25" s="3">
        <v>582</v>
      </c>
      <c r="Y25" s="14"/>
      <c r="Z25" s="3">
        <v>582</v>
      </c>
      <c r="AA25" s="14"/>
      <c r="AB25" s="3">
        <v>582</v>
      </c>
      <c r="AC25" s="14"/>
      <c r="AD25" s="3">
        <v>582</v>
      </c>
      <c r="AE25" s="3"/>
      <c r="AF25" s="3">
        <v>582</v>
      </c>
      <c r="AG25" s="3"/>
      <c r="AH25" s="3">
        <v>582</v>
      </c>
      <c r="AJ25" s="3">
        <v>400</v>
      </c>
      <c r="AL25" s="3">
        <v>401</v>
      </c>
    </row>
    <row r="26" spans="2:38" ht="15">
      <c r="B26" s="6"/>
      <c r="C26" s="5"/>
      <c r="D26" s="5"/>
      <c r="E26" s="5"/>
      <c r="F26" s="21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4"/>
      <c r="U26" s="14"/>
      <c r="V26" s="4"/>
      <c r="W26" s="14"/>
      <c r="X26" s="4"/>
      <c r="Y26" s="14"/>
      <c r="Z26" s="4"/>
      <c r="AA26" s="14"/>
      <c r="AB26" s="4"/>
      <c r="AC26" s="14"/>
      <c r="AD26" s="4"/>
      <c r="AE26" s="4"/>
      <c r="AF26" s="4"/>
      <c r="AG26" s="4"/>
      <c r="AH26" s="4"/>
      <c r="AJ26" s="4"/>
      <c r="AL26" s="4"/>
    </row>
    <row r="27" spans="2:38" ht="15">
      <c r="B27" s="6" t="s">
        <v>31</v>
      </c>
      <c r="C27" s="5"/>
      <c r="D27" s="5"/>
      <c r="E27" s="5"/>
      <c r="F27" s="21"/>
      <c r="G27" s="22"/>
      <c r="H27" s="22">
        <v>507</v>
      </c>
      <c r="I27" s="22"/>
      <c r="J27" s="22">
        <v>507</v>
      </c>
      <c r="K27" s="22"/>
      <c r="L27" s="22">
        <v>576</v>
      </c>
      <c r="M27" s="22"/>
      <c r="N27" s="22">
        <v>589</v>
      </c>
      <c r="O27" s="22"/>
      <c r="P27" s="22">
        <v>582</v>
      </c>
      <c r="Q27" s="22"/>
      <c r="R27" s="22">
        <v>675.22499999999991</v>
      </c>
      <c r="S27" s="22"/>
      <c r="T27" s="22">
        <v>675</v>
      </c>
      <c r="U27" s="14"/>
      <c r="V27" s="22">
        <v>727</v>
      </c>
      <c r="W27" s="14"/>
      <c r="X27" s="22">
        <v>930</v>
      </c>
      <c r="Y27" s="14"/>
      <c r="Z27" s="22">
        <v>930</v>
      </c>
      <c r="AA27" s="14"/>
      <c r="AB27" s="22">
        <v>930</v>
      </c>
      <c r="AC27" s="14"/>
      <c r="AD27" s="22">
        <v>1094</v>
      </c>
      <c r="AE27" s="3"/>
      <c r="AF27" s="22">
        <v>1094</v>
      </c>
      <c r="AG27" s="22"/>
      <c r="AH27" s="22">
        <v>1489</v>
      </c>
      <c r="AJ27" s="22">
        <v>1493</v>
      </c>
      <c r="AL27" s="22">
        <v>1507</v>
      </c>
    </row>
    <row r="28" spans="2:38" ht="15">
      <c r="B28" s="7" t="s">
        <v>45</v>
      </c>
      <c r="C28" s="5"/>
      <c r="D28" s="5"/>
      <c r="E28" s="5"/>
      <c r="F28" s="21"/>
      <c r="G28" s="22"/>
      <c r="H28" s="22">
        <v>111</v>
      </c>
      <c r="I28" s="22"/>
      <c r="J28" s="22">
        <v>111</v>
      </c>
      <c r="K28" s="22"/>
      <c r="L28" s="22">
        <v>111</v>
      </c>
      <c r="M28" s="22"/>
      <c r="N28" s="22">
        <v>111</v>
      </c>
      <c r="O28" s="22"/>
      <c r="P28" s="22">
        <v>111</v>
      </c>
      <c r="Q28" s="22"/>
      <c r="R28" s="22">
        <v>110.51</v>
      </c>
      <c r="S28" s="22"/>
      <c r="T28" s="3">
        <v>111</v>
      </c>
      <c r="U28" s="14"/>
      <c r="V28" s="3">
        <v>125</v>
      </c>
      <c r="W28" s="14"/>
      <c r="X28" s="3">
        <v>159</v>
      </c>
      <c r="Y28" s="14"/>
      <c r="Z28" s="3">
        <v>159</v>
      </c>
      <c r="AA28" s="14"/>
      <c r="AB28" s="3">
        <v>159</v>
      </c>
      <c r="AC28" s="14"/>
      <c r="AD28" s="3">
        <v>241</v>
      </c>
      <c r="AE28" s="3"/>
      <c r="AF28" s="3">
        <v>241</v>
      </c>
      <c r="AG28" s="3"/>
      <c r="AH28" s="3">
        <v>241</v>
      </c>
      <c r="AJ28" s="3">
        <v>236</v>
      </c>
      <c r="AL28" s="3">
        <v>221</v>
      </c>
    </row>
    <row r="29" spans="2:38" ht="15">
      <c r="B29" s="6" t="s">
        <v>12</v>
      </c>
      <c r="C29" s="5"/>
      <c r="D29" s="5"/>
      <c r="E29" s="5"/>
      <c r="F29" s="21"/>
      <c r="G29" s="22"/>
      <c r="H29" s="22">
        <v>-34</v>
      </c>
      <c r="I29" s="22"/>
      <c r="J29" s="22">
        <v>-34</v>
      </c>
      <c r="K29" s="22"/>
      <c r="L29" s="22">
        <v>-34</v>
      </c>
      <c r="M29" s="22"/>
      <c r="N29" s="22">
        <v>-34</v>
      </c>
      <c r="O29" s="22"/>
      <c r="P29" s="22">
        <v>-34</v>
      </c>
      <c r="Q29" s="22"/>
      <c r="R29" s="22">
        <v>-59.616</v>
      </c>
      <c r="S29" s="22"/>
      <c r="T29" s="3">
        <v>-60</v>
      </c>
      <c r="U29" s="14"/>
      <c r="V29" s="3">
        <v>-60</v>
      </c>
      <c r="W29" s="14"/>
      <c r="X29" s="3">
        <v>-49</v>
      </c>
      <c r="Y29" s="14"/>
      <c r="Z29" s="3">
        <v>-49</v>
      </c>
      <c r="AA29" s="14"/>
      <c r="AB29" s="3">
        <v>-49</v>
      </c>
      <c r="AC29" s="14"/>
      <c r="AD29" s="3">
        <v>-49</v>
      </c>
      <c r="AE29" s="3"/>
      <c r="AF29" s="3">
        <v>-49</v>
      </c>
      <c r="AG29" s="3"/>
      <c r="AH29" s="3">
        <v>-49</v>
      </c>
      <c r="AJ29" s="3">
        <v>-49</v>
      </c>
      <c r="AL29" s="3">
        <v>-49</v>
      </c>
    </row>
    <row r="30" spans="2:38" ht="15">
      <c r="B30" s="6" t="s">
        <v>13</v>
      </c>
      <c r="C30" s="5"/>
      <c r="D30" s="5"/>
      <c r="E30" s="5"/>
      <c r="F30" s="21"/>
      <c r="G30" s="22"/>
      <c r="H30" s="43">
        <v>37</v>
      </c>
      <c r="I30" s="22"/>
      <c r="J30" s="44">
        <v>37</v>
      </c>
      <c r="K30" s="22"/>
      <c r="L30" s="44">
        <v>37</v>
      </c>
      <c r="M30" s="22"/>
      <c r="N30" s="44">
        <v>40</v>
      </c>
      <c r="O30" s="22"/>
      <c r="P30" s="44">
        <v>40</v>
      </c>
      <c r="Q30" s="22"/>
      <c r="R30" s="44">
        <v>40.305999999999997</v>
      </c>
      <c r="S30" s="22"/>
      <c r="T30" s="44">
        <v>40</v>
      </c>
      <c r="U30" s="14"/>
      <c r="V30" s="44">
        <v>41</v>
      </c>
      <c r="W30" s="14"/>
      <c r="X30" s="44">
        <v>56</v>
      </c>
      <c r="Y30" s="14"/>
      <c r="Z30" s="44">
        <v>56</v>
      </c>
      <c r="AA30" s="14"/>
      <c r="AB30" s="44">
        <v>56</v>
      </c>
      <c r="AC30" s="14"/>
      <c r="AD30" s="44">
        <v>56</v>
      </c>
      <c r="AE30" s="3"/>
      <c r="AF30" s="44">
        <v>56</v>
      </c>
      <c r="AG30" s="3"/>
      <c r="AH30" s="44">
        <v>56</v>
      </c>
      <c r="AJ30" s="44">
        <v>58</v>
      </c>
      <c r="AL30" s="44">
        <v>58</v>
      </c>
    </row>
    <row r="31" spans="2:38" s="9" customFormat="1" ht="15" customHeight="1" outlineLevel="1">
      <c r="B31" s="6"/>
      <c r="C31" s="46"/>
      <c r="D31" s="46"/>
      <c r="E31" s="5"/>
      <c r="F31" s="21"/>
      <c r="G31" s="22"/>
      <c r="H31" s="23"/>
      <c r="I31" s="22"/>
      <c r="J31" s="24">
        <v>621</v>
      </c>
      <c r="K31" s="24"/>
      <c r="L31" s="24">
        <v>689</v>
      </c>
      <c r="M31" s="24"/>
      <c r="N31" s="24">
        <v>706</v>
      </c>
      <c r="O31" s="24"/>
      <c r="P31" s="24">
        <v>699</v>
      </c>
      <c r="Q31" s="24"/>
      <c r="R31" s="24">
        <v>766</v>
      </c>
      <c r="S31" s="24"/>
      <c r="T31" s="24">
        <v>766</v>
      </c>
      <c r="U31" s="14"/>
      <c r="V31" s="24">
        <v>833</v>
      </c>
      <c r="W31" s="14"/>
      <c r="X31" s="24">
        <v>1096</v>
      </c>
      <c r="Y31" s="14"/>
      <c r="Z31" s="24">
        <v>1096</v>
      </c>
      <c r="AA31" s="14"/>
      <c r="AB31" s="24">
        <v>1096</v>
      </c>
      <c r="AC31" s="14"/>
      <c r="AD31" s="24">
        <v>1342</v>
      </c>
      <c r="AE31" s="4"/>
      <c r="AF31" s="24">
        <v>1342</v>
      </c>
      <c r="AG31" s="24"/>
      <c r="AH31" s="24">
        <v>1737</v>
      </c>
      <c r="AI31" s="1"/>
      <c r="AJ31" s="24">
        <v>1738</v>
      </c>
      <c r="AK31" s="1"/>
      <c r="AL31" s="24">
        <v>1737</v>
      </c>
    </row>
    <row r="32" spans="2:38" s="48" customFormat="1" ht="15" customHeight="1" outlineLevel="1">
      <c r="B32" s="6"/>
      <c r="C32" s="46"/>
      <c r="D32" s="46"/>
      <c r="E32" s="46"/>
      <c r="F32" s="21"/>
      <c r="G32" s="22"/>
      <c r="H32" s="3"/>
      <c r="I32" s="22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46"/>
      <c r="V32" s="3"/>
      <c r="W32" s="46"/>
      <c r="X32" s="3"/>
      <c r="Y32" s="46"/>
      <c r="Z32" s="3"/>
      <c r="AA32" s="46"/>
      <c r="AB32" s="3"/>
      <c r="AC32" s="46"/>
      <c r="AD32" s="3"/>
      <c r="AE32" s="3"/>
      <c r="AF32" s="3"/>
      <c r="AG32" s="3"/>
      <c r="AH32" s="3"/>
      <c r="AI32" s="2"/>
      <c r="AJ32" s="3"/>
      <c r="AK32" s="2"/>
      <c r="AL32" s="3"/>
    </row>
    <row r="33" spans="2:38" ht="15.75">
      <c r="B33" s="6"/>
      <c r="C33" s="66" t="s">
        <v>57</v>
      </c>
      <c r="D33" s="5"/>
      <c r="E33" s="5"/>
      <c r="F33" s="21"/>
      <c r="G33" s="24"/>
      <c r="H33" s="24">
        <v>621</v>
      </c>
      <c r="I33" s="24"/>
      <c r="J33" s="28">
        <v>4418</v>
      </c>
      <c r="K33" s="28"/>
      <c r="L33" s="28">
        <v>4395</v>
      </c>
      <c r="M33" s="28"/>
      <c r="N33" s="28">
        <v>4414</v>
      </c>
      <c r="O33" s="28"/>
      <c r="P33" s="28">
        <v>4408</v>
      </c>
      <c r="Q33" s="28"/>
      <c r="R33" s="28">
        <v>4460.0389999999998</v>
      </c>
      <c r="S33" s="28"/>
      <c r="T33" s="10">
        <v>4459</v>
      </c>
      <c r="U33" s="29"/>
      <c r="V33" s="10">
        <v>4539</v>
      </c>
      <c r="W33" s="29"/>
      <c r="X33" s="10">
        <v>4799</v>
      </c>
      <c r="Y33" s="29"/>
      <c r="Z33" s="10">
        <v>4799</v>
      </c>
      <c r="AA33" s="29"/>
      <c r="AB33" s="10">
        <v>4799</v>
      </c>
      <c r="AC33" s="14"/>
      <c r="AD33" s="10">
        <f>AD19+AD25+AD31</f>
        <v>5045</v>
      </c>
      <c r="AE33" s="10"/>
      <c r="AF33" s="10">
        <f>AF19+AF25+AF31</f>
        <v>5045</v>
      </c>
      <c r="AG33" s="10"/>
      <c r="AH33" s="10">
        <f>AH19+AH25+AH31</f>
        <v>5440</v>
      </c>
      <c r="AJ33" s="10">
        <v>5440</v>
      </c>
      <c r="AL33" s="10">
        <v>5440</v>
      </c>
    </row>
    <row r="34" spans="2:38" s="48" customFormat="1" ht="15.75">
      <c r="B34" s="6"/>
      <c r="C34" s="66"/>
      <c r="D34" s="46"/>
      <c r="E34" s="46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14"/>
      <c r="V34" s="24"/>
      <c r="W34" s="14"/>
      <c r="X34" s="24"/>
      <c r="Y34" s="14"/>
      <c r="Z34" s="24"/>
      <c r="AA34" s="14"/>
      <c r="AB34" s="24"/>
      <c r="AC34" s="14"/>
      <c r="AD34" s="24"/>
      <c r="AE34" s="4"/>
      <c r="AF34" s="24"/>
      <c r="AG34" s="24"/>
      <c r="AH34" s="24"/>
      <c r="AJ34" s="24"/>
      <c r="AL34" s="24"/>
    </row>
    <row r="35" spans="2:38" s="48" customFormat="1" ht="15.75">
      <c r="B35" s="6" t="s">
        <v>58</v>
      </c>
      <c r="C35" s="66"/>
      <c r="D35" s="46"/>
      <c r="E35" s="46"/>
      <c r="F35" s="21"/>
      <c r="G35" s="24"/>
      <c r="H35" s="24"/>
      <c r="I35" s="24"/>
      <c r="J35" s="67">
        <v>0</v>
      </c>
      <c r="K35" s="67"/>
      <c r="L35" s="67">
        <v>0</v>
      </c>
      <c r="M35" s="67"/>
      <c r="N35" s="67">
        <v>0</v>
      </c>
      <c r="O35" s="67"/>
      <c r="P35" s="67">
        <v>0</v>
      </c>
      <c r="Q35" s="67"/>
      <c r="R35" s="67">
        <v>0</v>
      </c>
      <c r="S35" s="67"/>
      <c r="T35" s="67">
        <v>0</v>
      </c>
      <c r="U35" s="67"/>
      <c r="V35" s="67">
        <v>0</v>
      </c>
      <c r="W35" s="67"/>
      <c r="X35" s="67">
        <v>0</v>
      </c>
      <c r="Y35" s="67"/>
      <c r="Z35" s="67">
        <v>0</v>
      </c>
      <c r="AA35" s="67"/>
      <c r="AB35" s="67">
        <v>0</v>
      </c>
      <c r="AC35" s="67"/>
      <c r="AD35" s="67">
        <v>0</v>
      </c>
      <c r="AE35" s="67"/>
      <c r="AF35" s="67">
        <v>0</v>
      </c>
      <c r="AG35" s="67"/>
      <c r="AH35" s="67">
        <v>0</v>
      </c>
      <c r="AI35" s="67"/>
      <c r="AJ35" s="67">
        <v>0</v>
      </c>
      <c r="AK35" s="68"/>
      <c r="AL35" s="24">
        <v>0</v>
      </c>
    </row>
    <row r="36" spans="2:38" ht="15">
      <c r="B36" s="6"/>
      <c r="C36" s="5"/>
      <c r="D36" s="5"/>
      <c r="E36" s="5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4"/>
      <c r="U36" s="14"/>
      <c r="V36" s="4"/>
      <c r="W36" s="14"/>
      <c r="X36" s="4"/>
      <c r="Y36" s="14"/>
      <c r="Z36" s="4"/>
      <c r="AA36" s="14"/>
      <c r="AB36" s="4"/>
      <c r="AC36" s="14"/>
      <c r="AD36" s="4"/>
      <c r="AE36" s="4"/>
      <c r="AF36" s="4"/>
      <c r="AG36" s="4"/>
      <c r="AH36" s="4"/>
      <c r="AJ36" s="4"/>
      <c r="AL36" s="4"/>
    </row>
    <row r="37" spans="2:38" ht="15.75">
      <c r="B37" s="6"/>
      <c r="C37" s="25" t="s">
        <v>16</v>
      </c>
      <c r="D37" s="26"/>
      <c r="E37" s="26"/>
      <c r="F37" s="27"/>
      <c r="G37" s="24"/>
      <c r="H37" s="28">
        <v>4418</v>
      </c>
      <c r="I37" s="28"/>
      <c r="J37" s="28">
        <f>J33+J35</f>
        <v>4418</v>
      </c>
      <c r="K37" s="28"/>
      <c r="L37" s="28">
        <f>L33+L35</f>
        <v>4395</v>
      </c>
      <c r="M37" s="28"/>
      <c r="N37" s="28">
        <f>N33+N35</f>
        <v>4414</v>
      </c>
      <c r="O37" s="28"/>
      <c r="P37" s="28">
        <f>P33+P35</f>
        <v>4408</v>
      </c>
      <c r="Q37" s="28"/>
      <c r="R37" s="28">
        <f>R33+R35</f>
        <v>4460.0389999999998</v>
      </c>
      <c r="S37" s="28"/>
      <c r="T37" s="28">
        <f>T33+T35</f>
        <v>4459</v>
      </c>
      <c r="U37" s="29"/>
      <c r="V37" s="28">
        <f>V33+V35</f>
        <v>4539</v>
      </c>
      <c r="W37" s="29"/>
      <c r="X37" s="28">
        <f>X33+X35</f>
        <v>4799</v>
      </c>
      <c r="Y37" s="29"/>
      <c r="Z37" s="28">
        <f>Z33+Z35</f>
        <v>4799</v>
      </c>
      <c r="AA37" s="29"/>
      <c r="AB37" s="28">
        <f>AB33+AB35</f>
        <v>4799</v>
      </c>
      <c r="AC37" s="14"/>
      <c r="AD37" s="28">
        <f>AD33+AD35</f>
        <v>5045</v>
      </c>
      <c r="AE37" s="10"/>
      <c r="AF37" s="28">
        <f>AF33+AF35</f>
        <v>5045</v>
      </c>
      <c r="AG37" s="10"/>
      <c r="AH37" s="28">
        <f>AH33+AH35</f>
        <v>5440</v>
      </c>
      <c r="AI37" s="48"/>
      <c r="AJ37" s="28">
        <f>AJ33+AJ35</f>
        <v>5440</v>
      </c>
      <c r="AK37" s="48"/>
      <c r="AL37" s="28">
        <f>AL33+AL35</f>
        <v>5440</v>
      </c>
    </row>
    <row r="38" spans="2:38" ht="15">
      <c r="B38" s="6"/>
      <c r="C38" s="5"/>
      <c r="D38" s="5"/>
      <c r="E38" s="5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4"/>
      <c r="U38" s="14"/>
      <c r="V38" s="4"/>
      <c r="W38" s="14"/>
      <c r="X38" s="4"/>
      <c r="Y38" s="14"/>
      <c r="Z38" s="4"/>
      <c r="AA38" s="14"/>
      <c r="AB38" s="4"/>
      <c r="AC38" s="14"/>
      <c r="AD38" s="4"/>
      <c r="AE38" s="4"/>
      <c r="AF38" s="4"/>
      <c r="AG38" s="4"/>
      <c r="AH38" s="4"/>
      <c r="AL38" s="48"/>
    </row>
    <row r="39" spans="2:38" ht="15.75">
      <c r="B39" s="6"/>
      <c r="C39" s="26" t="s">
        <v>14</v>
      </c>
      <c r="D39" s="25"/>
      <c r="E39" s="25"/>
      <c r="F39" s="30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4"/>
      <c r="U39" s="14"/>
      <c r="V39" s="4"/>
      <c r="W39" s="14"/>
      <c r="X39" s="4"/>
      <c r="Y39" s="14"/>
      <c r="Z39" s="4"/>
      <c r="AA39" s="14"/>
      <c r="AB39" s="4"/>
      <c r="AC39" s="14"/>
      <c r="AD39" s="4"/>
      <c r="AE39" s="4"/>
      <c r="AF39" s="4"/>
      <c r="AG39" s="4"/>
      <c r="AH39" s="4"/>
      <c r="AL39" s="48"/>
    </row>
    <row r="40" spans="2:38" s="48" customFormat="1" ht="15.75">
      <c r="B40" s="6"/>
      <c r="C40" s="26"/>
      <c r="D40" s="25"/>
      <c r="E40" s="25"/>
      <c r="F40" s="30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4"/>
      <c r="U40" s="14"/>
      <c r="V40" s="4"/>
      <c r="W40" s="14"/>
      <c r="X40" s="4"/>
      <c r="Y40" s="14"/>
      <c r="Z40" s="4"/>
      <c r="AA40" s="14"/>
      <c r="AB40" s="4"/>
      <c r="AC40" s="14"/>
      <c r="AD40" s="4"/>
      <c r="AE40" s="4"/>
      <c r="AF40" s="4"/>
      <c r="AG40" s="4"/>
      <c r="AH40" s="4"/>
    </row>
    <row r="41" spans="2:38" ht="15">
      <c r="B41" s="6" t="s">
        <v>59</v>
      </c>
      <c r="C41" s="5"/>
      <c r="D41" s="5"/>
      <c r="E41" s="5"/>
      <c r="F41" s="21"/>
      <c r="G41" s="24"/>
      <c r="H41" s="24"/>
      <c r="I41" s="24"/>
      <c r="J41" s="24">
        <v>2</v>
      </c>
      <c r="K41" s="24"/>
      <c r="L41" s="24">
        <v>2</v>
      </c>
      <c r="M41" s="24"/>
      <c r="N41" s="24">
        <v>2</v>
      </c>
      <c r="O41" s="24"/>
      <c r="P41" s="24">
        <v>2</v>
      </c>
      <c r="Q41" s="24"/>
      <c r="R41" s="24">
        <v>2</v>
      </c>
      <c r="S41" s="24"/>
      <c r="T41" s="24">
        <v>2</v>
      </c>
      <c r="U41" s="14"/>
      <c r="V41" s="24">
        <v>2</v>
      </c>
      <c r="W41" s="14"/>
      <c r="X41" s="24">
        <v>2</v>
      </c>
      <c r="Y41" s="14"/>
      <c r="Z41" s="24">
        <v>2</v>
      </c>
      <c r="AA41" s="14"/>
      <c r="AB41" s="24">
        <v>2</v>
      </c>
      <c r="AC41" s="14"/>
      <c r="AD41" s="24">
        <v>2</v>
      </c>
      <c r="AE41" s="4"/>
      <c r="AF41" s="24">
        <v>2</v>
      </c>
      <c r="AG41" s="4"/>
      <c r="AH41" s="24">
        <v>2</v>
      </c>
      <c r="AJ41" s="24">
        <v>2</v>
      </c>
      <c r="AL41" s="24">
        <v>2</v>
      </c>
    </row>
    <row r="42" spans="2:38" ht="15">
      <c r="B42" s="6" t="s">
        <v>15</v>
      </c>
      <c r="C42" s="5"/>
      <c r="D42" s="5"/>
      <c r="E42" s="5"/>
      <c r="F42" s="21"/>
      <c r="G42" s="24"/>
      <c r="H42" s="31">
        <v>0</v>
      </c>
      <c r="I42" s="24"/>
      <c r="J42" s="31">
        <v>5</v>
      </c>
      <c r="K42" s="24"/>
      <c r="L42" s="31">
        <v>5</v>
      </c>
      <c r="M42" s="24"/>
      <c r="N42" s="31">
        <v>5</v>
      </c>
      <c r="O42" s="24"/>
      <c r="P42" s="31">
        <v>4</v>
      </c>
      <c r="Q42" s="24"/>
      <c r="R42" s="31">
        <v>4</v>
      </c>
      <c r="S42" s="24"/>
      <c r="T42" s="31">
        <v>4</v>
      </c>
      <c r="U42" s="14"/>
      <c r="V42" s="31">
        <v>4</v>
      </c>
      <c r="W42" s="14"/>
      <c r="X42" s="31">
        <v>4</v>
      </c>
      <c r="Y42" s="14"/>
      <c r="Z42" s="31">
        <v>5</v>
      </c>
      <c r="AA42" s="14"/>
      <c r="AB42" s="31">
        <v>6</v>
      </c>
      <c r="AC42" s="14"/>
      <c r="AD42" s="31">
        <v>6</v>
      </c>
      <c r="AE42" s="4"/>
      <c r="AF42" s="31">
        <v>6</v>
      </c>
      <c r="AG42" s="4"/>
      <c r="AH42" s="31">
        <v>6</v>
      </c>
      <c r="AJ42" s="31">
        <v>6</v>
      </c>
      <c r="AL42" s="31">
        <v>6</v>
      </c>
    </row>
    <row r="43" spans="2:38" ht="15">
      <c r="B43" s="6"/>
      <c r="C43" s="5"/>
      <c r="D43" s="5"/>
      <c r="E43" s="5"/>
      <c r="F43" s="21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4"/>
      <c r="U43" s="14"/>
      <c r="V43" s="4"/>
      <c r="W43" s="14"/>
      <c r="X43" s="4"/>
      <c r="Y43" s="14"/>
      <c r="Z43" s="4"/>
      <c r="AA43" s="14"/>
      <c r="AB43" s="4"/>
      <c r="AC43" s="14"/>
      <c r="AD43" s="4"/>
      <c r="AE43" s="4"/>
      <c r="AF43" s="4"/>
      <c r="AG43" s="4"/>
      <c r="AH43" s="4"/>
      <c r="AJ43" s="4"/>
      <c r="AL43" s="4"/>
    </row>
    <row r="44" spans="2:38" ht="15">
      <c r="B44" s="6"/>
      <c r="C44" s="26" t="s">
        <v>17</v>
      </c>
      <c r="D44" s="26"/>
      <c r="E44" s="26"/>
      <c r="F44" s="27"/>
      <c r="G44" s="14"/>
      <c r="H44" s="24">
        <v>0</v>
      </c>
      <c r="I44" s="14"/>
      <c r="J44" s="24">
        <f>J41+J42</f>
        <v>7</v>
      </c>
      <c r="K44" s="14"/>
      <c r="L44" s="24">
        <f>L41+L42</f>
        <v>7</v>
      </c>
      <c r="M44" s="14"/>
      <c r="N44" s="24">
        <f>N41+N42</f>
        <v>7</v>
      </c>
      <c r="O44" s="14"/>
      <c r="P44" s="24">
        <f>P41+P42</f>
        <v>6</v>
      </c>
      <c r="Q44" s="14"/>
      <c r="R44" s="24">
        <f>R41+R42</f>
        <v>6</v>
      </c>
      <c r="S44" s="14"/>
      <c r="T44" s="24">
        <f>T41+T42</f>
        <v>6</v>
      </c>
      <c r="U44" s="14"/>
      <c r="V44" s="24">
        <f>V41+V42</f>
        <v>6</v>
      </c>
      <c r="W44" s="14"/>
      <c r="X44" s="24">
        <f>X41+X42</f>
        <v>6</v>
      </c>
      <c r="Y44" s="14"/>
      <c r="Z44" s="24">
        <f>Z41+Z42</f>
        <v>7</v>
      </c>
      <c r="AA44" s="14"/>
      <c r="AB44" s="24">
        <f>AB41+AB42</f>
        <v>8</v>
      </c>
      <c r="AC44" s="14"/>
      <c r="AD44" s="24">
        <f>AD41+AD42</f>
        <v>8</v>
      </c>
      <c r="AE44" s="4"/>
      <c r="AF44" s="24">
        <f>AF41+AF42</f>
        <v>8</v>
      </c>
      <c r="AG44" s="24"/>
      <c r="AH44" s="24">
        <f>AH41+AH42</f>
        <v>8</v>
      </c>
      <c r="AJ44" s="24">
        <f>AJ41+AJ42</f>
        <v>8</v>
      </c>
      <c r="AL44" s="24">
        <f>AL41+AL42</f>
        <v>8</v>
      </c>
    </row>
    <row r="45" spans="2:38" s="9" customFormat="1" ht="15">
      <c r="B45" s="32"/>
      <c r="C45" s="33"/>
      <c r="D45" s="33"/>
      <c r="E45" s="33"/>
      <c r="F45" s="34"/>
      <c r="G45" s="14"/>
      <c r="H45" s="24"/>
      <c r="I45" s="14"/>
      <c r="J45" s="24"/>
      <c r="K45" s="14"/>
      <c r="L45" s="24"/>
      <c r="M45" s="14"/>
      <c r="N45" s="24"/>
      <c r="O45" s="14"/>
      <c r="P45" s="24"/>
      <c r="Q45" s="14"/>
      <c r="R45" s="24"/>
      <c r="S45" s="14"/>
      <c r="T45" s="24"/>
      <c r="U45" s="14"/>
      <c r="V45" s="24"/>
      <c r="W45" s="14"/>
      <c r="X45" s="24"/>
      <c r="Y45" s="14"/>
      <c r="Z45" s="24"/>
      <c r="AA45" s="14"/>
      <c r="AB45" s="24"/>
      <c r="AC45" s="14"/>
      <c r="AD45" s="24"/>
      <c r="AE45" s="4"/>
      <c r="AF45" s="24"/>
      <c r="AG45" s="24"/>
      <c r="AH45" s="24"/>
      <c r="AJ45" s="4"/>
      <c r="AL45" s="4"/>
    </row>
    <row r="46" spans="2:38" s="9" customFormat="1" ht="15">
      <c r="B46" s="5"/>
      <c r="C46" s="26"/>
      <c r="D46" s="26"/>
      <c r="E46" s="26"/>
      <c r="F46" s="26"/>
      <c r="G46" s="14"/>
      <c r="H46" s="24"/>
      <c r="I46" s="14"/>
      <c r="J46" s="24"/>
      <c r="K46" s="14"/>
      <c r="L46" s="24"/>
      <c r="M46" s="14"/>
      <c r="N46" s="24"/>
      <c r="O46" s="14"/>
      <c r="P46" s="24"/>
      <c r="Q46" s="14"/>
      <c r="R46" s="24"/>
      <c r="S46" s="14"/>
      <c r="T46" s="24"/>
      <c r="U46" s="14"/>
      <c r="V46" s="24"/>
      <c r="W46" s="14"/>
      <c r="X46" s="24"/>
      <c r="Y46" s="14"/>
      <c r="Z46" s="24"/>
      <c r="AA46" s="14"/>
      <c r="AB46" s="24"/>
      <c r="AC46" s="14"/>
      <c r="AD46" s="24"/>
      <c r="AE46" s="4"/>
      <c r="AF46" s="24"/>
      <c r="AG46" s="24"/>
      <c r="AH46" s="24"/>
      <c r="AJ46" s="2"/>
    </row>
    <row r="47" spans="2:38" s="9" customFormat="1" ht="18">
      <c r="B47" s="191" t="s">
        <v>36</v>
      </c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1"/>
      <c r="AI47" s="191"/>
      <c r="AJ47" s="191"/>
      <c r="AK47" s="191"/>
      <c r="AL47" s="191"/>
    </row>
    <row r="48" spans="2:38" s="9" customFormat="1" ht="18">
      <c r="B48" s="191" t="s">
        <v>56</v>
      </c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1"/>
    </row>
    <row r="49" spans="2:38" s="9" customFormat="1" ht="18">
      <c r="B49" s="191" t="s">
        <v>37</v>
      </c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</row>
    <row r="50" spans="2:38" s="9" customFormat="1" ht="18">
      <c r="B50" s="191" t="str">
        <f>B5</f>
        <v>Through Period Ending December 31, 2016</v>
      </c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1"/>
    </row>
    <row r="51" spans="2:38" s="9" customFormat="1" ht="15">
      <c r="B51" s="5"/>
      <c r="C51" s="26"/>
      <c r="D51" s="26"/>
      <c r="E51" s="26"/>
      <c r="F51" s="26"/>
      <c r="G51" s="14"/>
      <c r="H51" s="24"/>
      <c r="I51" s="14"/>
      <c r="J51" s="24"/>
      <c r="K51" s="14"/>
      <c r="L51" s="24"/>
      <c r="M51" s="14"/>
      <c r="N51" s="24"/>
      <c r="O51" s="14"/>
      <c r="P51" s="24"/>
      <c r="Q51" s="14"/>
      <c r="R51" s="24"/>
      <c r="S51" s="14"/>
      <c r="T51" s="24"/>
      <c r="U51" s="14"/>
      <c r="V51" s="24"/>
      <c r="W51" s="14"/>
      <c r="X51" s="24"/>
      <c r="Y51" s="14"/>
      <c r="Z51" s="24"/>
      <c r="AA51" s="14"/>
      <c r="AB51" s="24"/>
      <c r="AC51" s="14"/>
      <c r="AD51" s="24"/>
      <c r="AE51" s="4"/>
      <c r="AF51" s="24"/>
      <c r="AG51" s="24"/>
      <c r="AH51" s="24"/>
    </row>
    <row r="52" spans="2:38" s="9" customFormat="1" ht="15">
      <c r="B52" s="14"/>
      <c r="C52" s="14"/>
      <c r="D52" s="14"/>
      <c r="E52" s="14"/>
      <c r="F52" s="14"/>
      <c r="G52" s="14"/>
      <c r="H52" s="13" t="s">
        <v>42</v>
      </c>
      <c r="I52" s="14"/>
      <c r="J52" s="15" t="s">
        <v>3</v>
      </c>
      <c r="K52" s="13"/>
      <c r="L52" s="15" t="s">
        <v>4</v>
      </c>
      <c r="M52" s="13"/>
      <c r="N52" s="15" t="s">
        <v>21</v>
      </c>
      <c r="O52" s="13"/>
      <c r="P52" s="15" t="s">
        <v>24</v>
      </c>
      <c r="Q52" s="13"/>
      <c r="R52" s="15" t="s">
        <v>25</v>
      </c>
      <c r="S52" s="13"/>
      <c r="T52" s="15" t="s">
        <v>26</v>
      </c>
      <c r="U52" s="14"/>
      <c r="V52" s="15" t="s">
        <v>27</v>
      </c>
      <c r="W52" s="14"/>
      <c r="X52" s="15" t="s">
        <v>29</v>
      </c>
      <c r="Y52" s="14"/>
      <c r="Z52" s="15" t="s">
        <v>32</v>
      </c>
      <c r="AA52" s="14"/>
      <c r="AB52" s="15" t="s">
        <v>35</v>
      </c>
      <c r="AC52" s="14"/>
      <c r="AD52" s="15" t="s">
        <v>43</v>
      </c>
      <c r="AE52" s="16"/>
      <c r="AF52" s="15" t="s">
        <v>46</v>
      </c>
      <c r="AG52" s="15"/>
      <c r="AH52" s="15" t="s">
        <v>48</v>
      </c>
      <c r="AJ52" s="15" t="s">
        <v>51</v>
      </c>
      <c r="AL52" s="15" t="s">
        <v>53</v>
      </c>
    </row>
    <row r="53" spans="2:38" s="9" customFormat="1" ht="15">
      <c r="B53" s="14"/>
      <c r="C53" s="14"/>
      <c r="D53" s="14"/>
      <c r="E53" s="14"/>
      <c r="F53" s="14"/>
      <c r="G53" s="14"/>
      <c r="H53" s="13" t="s">
        <v>41</v>
      </c>
      <c r="I53" s="14"/>
      <c r="J53" s="13" t="s">
        <v>2</v>
      </c>
      <c r="K53" s="13"/>
      <c r="L53" s="13" t="s">
        <v>2</v>
      </c>
      <c r="M53" s="13"/>
      <c r="N53" s="13" t="s">
        <v>2</v>
      </c>
      <c r="O53" s="13"/>
      <c r="P53" s="13" t="s">
        <v>2</v>
      </c>
      <c r="Q53" s="13"/>
      <c r="R53" s="13" t="s">
        <v>2</v>
      </c>
      <c r="S53" s="13"/>
      <c r="T53" s="13" t="s">
        <v>2</v>
      </c>
      <c r="U53" s="14"/>
      <c r="V53" s="13" t="s">
        <v>2</v>
      </c>
      <c r="W53" s="14"/>
      <c r="X53" s="13" t="s">
        <v>2</v>
      </c>
      <c r="Y53" s="14"/>
      <c r="Z53" s="13" t="s">
        <v>2</v>
      </c>
      <c r="AA53" s="14"/>
      <c r="AB53" s="13" t="s">
        <v>2</v>
      </c>
      <c r="AC53" s="14"/>
      <c r="AD53" s="13" t="s">
        <v>2</v>
      </c>
      <c r="AE53" s="12"/>
      <c r="AF53" s="50" t="s">
        <v>2</v>
      </c>
      <c r="AG53" s="57"/>
      <c r="AH53" s="57" t="s">
        <v>2</v>
      </c>
      <c r="AJ53" s="58" t="s">
        <v>2</v>
      </c>
      <c r="AL53" s="48" t="s">
        <v>2</v>
      </c>
    </row>
    <row r="54" spans="2:38" s="9" customFormat="1" ht="15.75" thickBot="1">
      <c r="B54" s="14"/>
      <c r="C54" s="14"/>
      <c r="D54" s="14"/>
      <c r="E54" s="14"/>
      <c r="F54" s="14"/>
      <c r="G54" s="14"/>
      <c r="H54" s="17" t="s">
        <v>5</v>
      </c>
      <c r="I54" s="14"/>
      <c r="J54" s="17" t="s">
        <v>5</v>
      </c>
      <c r="K54" s="13"/>
      <c r="L54" s="17" t="s">
        <v>5</v>
      </c>
      <c r="M54" s="13"/>
      <c r="N54" s="17" t="s">
        <v>5</v>
      </c>
      <c r="O54" s="13"/>
      <c r="P54" s="17" t="s">
        <v>5</v>
      </c>
      <c r="Q54" s="13"/>
      <c r="R54" s="17" t="s">
        <v>5</v>
      </c>
      <c r="S54" s="13"/>
      <c r="T54" s="17" t="s">
        <v>5</v>
      </c>
      <c r="U54" s="14"/>
      <c r="V54" s="17" t="s">
        <v>5</v>
      </c>
      <c r="W54" s="14"/>
      <c r="X54" s="17" t="s">
        <v>5</v>
      </c>
      <c r="Y54" s="14"/>
      <c r="Z54" s="17" t="s">
        <v>5</v>
      </c>
      <c r="AA54" s="14"/>
      <c r="AB54" s="17" t="s">
        <v>5</v>
      </c>
      <c r="AC54" s="14"/>
      <c r="AD54" s="17" t="s">
        <v>5</v>
      </c>
      <c r="AE54" s="12"/>
      <c r="AF54" s="17" t="s">
        <v>5</v>
      </c>
      <c r="AG54" s="56"/>
      <c r="AH54" s="17" t="s">
        <v>5</v>
      </c>
      <c r="AJ54" s="17" t="s">
        <v>5</v>
      </c>
      <c r="AL54" s="17" t="s">
        <v>5</v>
      </c>
    </row>
    <row r="55" spans="2:38" s="9" customFormat="1" ht="15">
      <c r="B55" s="5"/>
      <c r="C55" s="26"/>
      <c r="D55" s="26"/>
      <c r="E55" s="26"/>
      <c r="F55" s="26"/>
      <c r="G55" s="14"/>
      <c r="H55" s="24"/>
      <c r="I55" s="14"/>
      <c r="J55" s="24"/>
      <c r="K55" s="14"/>
      <c r="L55" s="24"/>
      <c r="M55" s="14"/>
      <c r="N55" s="24"/>
      <c r="O55" s="14"/>
      <c r="P55" s="24"/>
      <c r="Q55" s="14"/>
      <c r="R55" s="24"/>
      <c r="S55" s="14"/>
      <c r="T55" s="24"/>
      <c r="U55" s="14"/>
      <c r="V55" s="24"/>
      <c r="W55" s="14"/>
      <c r="X55" s="24"/>
      <c r="Y55" s="14"/>
      <c r="Z55" s="24"/>
      <c r="AA55" s="14"/>
      <c r="AB55" s="24"/>
      <c r="AC55" s="14"/>
      <c r="AD55" s="24"/>
      <c r="AE55" s="4"/>
      <c r="AF55" s="24"/>
      <c r="AG55" s="24"/>
      <c r="AH55" s="24"/>
    </row>
    <row r="56" spans="2:38" s="9" customFormat="1" ht="15">
      <c r="B56" s="18"/>
      <c r="C56" s="35"/>
      <c r="D56" s="35"/>
      <c r="E56" s="35"/>
      <c r="F56" s="36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4"/>
      <c r="U56" s="14"/>
      <c r="V56" s="4"/>
      <c r="W56" s="14"/>
      <c r="X56" s="4"/>
      <c r="Y56" s="14"/>
      <c r="Z56" s="4"/>
      <c r="AA56" s="14"/>
      <c r="AB56" s="4"/>
      <c r="AC56" s="14"/>
      <c r="AD56" s="4"/>
      <c r="AE56" s="4"/>
      <c r="AF56" s="4"/>
      <c r="AG56" s="4"/>
      <c r="AH56" s="4"/>
    </row>
    <row r="57" spans="2:38" ht="15.75">
      <c r="B57" s="6"/>
      <c r="C57" s="25" t="s">
        <v>39</v>
      </c>
      <c r="D57" s="25"/>
      <c r="E57" s="25"/>
      <c r="F57" s="30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4"/>
      <c r="U57" s="14"/>
      <c r="V57" s="4"/>
      <c r="W57" s="14"/>
      <c r="X57" s="4"/>
      <c r="Y57" s="14"/>
      <c r="Z57" s="4"/>
      <c r="AA57" s="14"/>
      <c r="AB57" s="4"/>
      <c r="AC57" s="14"/>
      <c r="AD57" s="4"/>
      <c r="AE57" s="4"/>
      <c r="AF57" s="4"/>
      <c r="AG57" s="4"/>
      <c r="AH57" s="4"/>
    </row>
    <row r="58" spans="2:38" ht="15">
      <c r="B58" s="6"/>
      <c r="C58" s="5"/>
      <c r="D58" s="5"/>
      <c r="E58" s="5"/>
      <c r="F58" s="21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4"/>
      <c r="U58" s="14"/>
      <c r="V58" s="4"/>
      <c r="W58" s="14"/>
      <c r="X58" s="4"/>
      <c r="Y58" s="14"/>
      <c r="Z58" s="4"/>
      <c r="AA58" s="14"/>
      <c r="AB58" s="4"/>
      <c r="AC58" s="14"/>
      <c r="AD58" s="4"/>
      <c r="AE58" s="4"/>
      <c r="AF58" s="4"/>
      <c r="AG58" s="4"/>
      <c r="AH58" s="4"/>
      <c r="AI58" s="48"/>
      <c r="AJ58" s="48"/>
    </row>
    <row r="59" spans="2:38" ht="15">
      <c r="B59" s="6" t="s">
        <v>18</v>
      </c>
      <c r="C59" s="5"/>
      <c r="D59" s="5"/>
      <c r="E59" s="5"/>
      <c r="F59" s="21"/>
      <c r="G59" s="22"/>
      <c r="H59" s="22">
        <v>1545</v>
      </c>
      <c r="I59" s="22"/>
      <c r="J59" s="22">
        <v>1507</v>
      </c>
      <c r="K59" s="22"/>
      <c r="L59" s="22">
        <v>1505</v>
      </c>
      <c r="M59" s="22"/>
      <c r="N59" s="22">
        <v>1546</v>
      </c>
      <c r="O59" s="22"/>
      <c r="P59" s="49">
        <v>1553</v>
      </c>
      <c r="Q59" s="22"/>
      <c r="R59" s="49">
        <v>1524.2513507300698</v>
      </c>
      <c r="S59" s="22"/>
      <c r="T59" s="3">
        <f>1516105.90490871/1000</f>
        <v>1516.1059049087098</v>
      </c>
      <c r="U59" s="14"/>
      <c r="V59" s="49">
        <v>1551.96307497004</v>
      </c>
      <c r="W59" s="14"/>
      <c r="X59" s="49">
        <v>1941.7214845839426</v>
      </c>
      <c r="Y59" s="14"/>
      <c r="Z59" s="49">
        <f>1851-Z60</f>
        <v>1826</v>
      </c>
      <c r="AA59" s="14"/>
      <c r="AB59" s="49">
        <f>1796-AB60</f>
        <v>1774</v>
      </c>
      <c r="AC59" s="14"/>
      <c r="AD59" s="49">
        <f>2363.99245074358-AD60</f>
        <v>2296.9924507435799</v>
      </c>
      <c r="AE59" s="14"/>
      <c r="AF59" s="49">
        <f>2298.3868557648-AF60</f>
        <v>2243.3868557648002</v>
      </c>
      <c r="AG59" s="49"/>
      <c r="AH59" s="49">
        <f>2328.86126073523-AH60</f>
        <v>2226.8612607352302</v>
      </c>
      <c r="AI59" s="14"/>
      <c r="AJ59" s="64">
        <v>2212.1255714573799</v>
      </c>
      <c r="AK59" s="63"/>
      <c r="AL59" s="64">
        <v>2111</v>
      </c>
    </row>
    <row r="60" spans="2:38" s="48" customFormat="1" ht="15">
      <c r="B60" s="6" t="s">
        <v>52</v>
      </c>
      <c r="C60" s="46"/>
      <c r="D60" s="46"/>
      <c r="E60" s="46"/>
      <c r="F60" s="21"/>
      <c r="G60" s="22"/>
      <c r="H60" s="22">
        <v>0</v>
      </c>
      <c r="I60" s="22"/>
      <c r="J60" s="22">
        <v>0</v>
      </c>
      <c r="K60" s="22"/>
      <c r="L60" s="22">
        <v>0</v>
      </c>
      <c r="M60" s="22"/>
      <c r="N60" s="22">
        <v>0</v>
      </c>
      <c r="O60" s="22"/>
      <c r="P60" s="49">
        <v>0</v>
      </c>
      <c r="Q60" s="22"/>
      <c r="R60" s="49">
        <v>0</v>
      </c>
      <c r="S60" s="22"/>
      <c r="T60" s="3">
        <v>0</v>
      </c>
      <c r="U60" s="14"/>
      <c r="V60" s="49">
        <v>0</v>
      </c>
      <c r="W60" s="14"/>
      <c r="X60" s="49">
        <v>0</v>
      </c>
      <c r="Y60" s="14"/>
      <c r="Z60" s="49">
        <v>25</v>
      </c>
      <c r="AA60" s="14"/>
      <c r="AB60" s="49">
        <v>22</v>
      </c>
      <c r="AC60" s="14"/>
      <c r="AD60" s="49">
        <v>67</v>
      </c>
      <c r="AE60" s="14"/>
      <c r="AF60" s="49">
        <v>55</v>
      </c>
      <c r="AG60" s="49"/>
      <c r="AH60" s="49">
        <v>102</v>
      </c>
      <c r="AI60" s="14"/>
      <c r="AJ60" s="62">
        <v>100.04361605791249</v>
      </c>
      <c r="AL60" s="62">
        <v>85</v>
      </c>
    </row>
    <row r="61" spans="2:38" ht="15">
      <c r="B61" s="6" t="s">
        <v>19</v>
      </c>
      <c r="C61" s="5"/>
      <c r="D61" s="5"/>
      <c r="E61" s="5"/>
      <c r="F61" s="21"/>
      <c r="G61" s="22"/>
      <c r="H61" s="22">
        <v>111</v>
      </c>
      <c r="I61" s="22"/>
      <c r="J61" s="22">
        <v>97</v>
      </c>
      <c r="K61" s="22"/>
      <c r="L61" s="22">
        <v>99</v>
      </c>
      <c r="M61" s="22"/>
      <c r="N61" s="22">
        <v>99</v>
      </c>
      <c r="O61" s="22"/>
      <c r="P61" s="3">
        <v>91</v>
      </c>
      <c r="Q61" s="22"/>
      <c r="R61" s="3">
        <v>91</v>
      </c>
      <c r="S61" s="22"/>
      <c r="T61" s="3">
        <v>91</v>
      </c>
      <c r="U61" s="14"/>
      <c r="V61" s="49">
        <v>91.270624720000001</v>
      </c>
      <c r="W61" s="14"/>
      <c r="X61" s="49">
        <v>91.270624720000001</v>
      </c>
      <c r="Y61" s="14"/>
      <c r="Z61" s="49">
        <v>91.270624720000001</v>
      </c>
      <c r="AA61" s="14"/>
      <c r="AB61" s="49">
        <v>91</v>
      </c>
      <c r="AC61" s="14"/>
      <c r="AD61" s="49">
        <v>91.270624719999986</v>
      </c>
      <c r="AE61" s="49"/>
      <c r="AF61" s="49">
        <v>91.270624719999986</v>
      </c>
      <c r="AG61" s="49"/>
      <c r="AH61" s="49">
        <v>91.270624720000001</v>
      </c>
      <c r="AI61" s="48"/>
      <c r="AJ61" s="62">
        <v>91.270624720000001</v>
      </c>
      <c r="AL61" s="62">
        <v>91</v>
      </c>
    </row>
    <row r="62" spans="2:38" ht="15">
      <c r="B62" s="6" t="s">
        <v>20</v>
      </c>
      <c r="C62" s="5"/>
      <c r="D62" s="5"/>
      <c r="E62" s="5"/>
      <c r="F62" s="21"/>
      <c r="G62" s="22"/>
      <c r="H62" s="44">
        <v>39</v>
      </c>
      <c r="I62" s="22"/>
      <c r="J62" s="44">
        <v>32</v>
      </c>
      <c r="K62" s="22"/>
      <c r="L62" s="44">
        <v>33</v>
      </c>
      <c r="M62" s="22"/>
      <c r="N62" s="44">
        <v>33</v>
      </c>
      <c r="O62" s="22"/>
      <c r="P62" s="44">
        <v>31.2</v>
      </c>
      <c r="Q62" s="22"/>
      <c r="R62" s="44">
        <v>19.397681604832599</v>
      </c>
      <c r="S62" s="22"/>
      <c r="T62" s="44">
        <f>19217.8377748329/1000</f>
        <v>19.217837774832901</v>
      </c>
      <c r="U62" s="14"/>
      <c r="V62" s="44">
        <v>18.388357185280402</v>
      </c>
      <c r="W62" s="14"/>
      <c r="X62" s="44">
        <v>18.213912025332402</v>
      </c>
      <c r="Y62" s="14"/>
      <c r="Z62" s="44">
        <v>18.188085260548799</v>
      </c>
      <c r="AA62" s="14"/>
      <c r="AB62" s="44">
        <v>18</v>
      </c>
      <c r="AC62" s="14"/>
      <c r="AD62" s="44">
        <v>18.153832784231088</v>
      </c>
      <c r="AE62" s="3"/>
      <c r="AF62" s="44">
        <v>18.153832784231088</v>
      </c>
      <c r="AG62" s="3"/>
      <c r="AH62" s="44">
        <v>18.163462299999999</v>
      </c>
      <c r="AI62" s="48"/>
      <c r="AJ62" s="44">
        <v>18.163462299999999</v>
      </c>
      <c r="AL62" s="44">
        <v>18</v>
      </c>
    </row>
    <row r="63" spans="2:38" ht="15">
      <c r="B63" s="6"/>
      <c r="C63" s="5"/>
      <c r="D63" s="5"/>
      <c r="E63" s="5"/>
      <c r="F63" s="21"/>
      <c r="G63" s="22"/>
      <c r="H63" s="22"/>
      <c r="I63" s="22"/>
      <c r="J63" s="22"/>
      <c r="K63" s="22"/>
      <c r="L63" s="22"/>
      <c r="M63" s="22"/>
      <c r="N63" s="22"/>
      <c r="O63" s="22"/>
      <c r="P63" s="3"/>
      <c r="Q63" s="22"/>
      <c r="R63" s="3"/>
      <c r="S63" s="22"/>
      <c r="T63" s="3"/>
      <c r="U63" s="14"/>
      <c r="V63" s="49"/>
      <c r="W63" s="14"/>
      <c r="X63" s="49"/>
      <c r="Y63" s="14"/>
      <c r="Z63" s="49"/>
      <c r="AA63" s="14"/>
      <c r="AB63" s="49"/>
      <c r="AC63" s="14"/>
      <c r="AD63" s="49"/>
      <c r="AE63" s="49"/>
      <c r="AF63" s="49"/>
      <c r="AG63" s="49"/>
      <c r="AH63" s="49"/>
      <c r="AI63" s="48"/>
      <c r="AJ63" s="48"/>
      <c r="AL63" s="48"/>
    </row>
    <row r="64" spans="2:38" ht="15.75">
      <c r="B64" s="6"/>
      <c r="C64" s="25" t="s">
        <v>40</v>
      </c>
      <c r="D64" s="25"/>
      <c r="E64" s="25"/>
      <c r="F64" s="30"/>
      <c r="G64" s="37"/>
      <c r="H64" s="37">
        <v>1695</v>
      </c>
      <c r="I64" s="37"/>
      <c r="J64" s="37">
        <v>1636</v>
      </c>
      <c r="K64" s="37"/>
      <c r="L64" s="37">
        <v>1637</v>
      </c>
      <c r="M64" s="37"/>
      <c r="N64" s="37">
        <v>1678</v>
      </c>
      <c r="O64" s="37"/>
      <c r="P64" s="11">
        <v>1675.2</v>
      </c>
      <c r="Q64" s="37"/>
      <c r="R64" s="11">
        <f>SUM(R59:R62)</f>
        <v>1634.6490323349024</v>
      </c>
      <c r="S64" s="37"/>
      <c r="T64" s="11">
        <f>SUM(T59:T62)</f>
        <v>1626.3237426835426</v>
      </c>
      <c r="U64" s="29"/>
      <c r="V64" s="11">
        <f>SUM(V59:V62)</f>
        <v>1661.6220568753204</v>
      </c>
      <c r="W64" s="29"/>
      <c r="X64" s="11">
        <f>SUM(X59:X62)</f>
        <v>2051.2060213292748</v>
      </c>
      <c r="Y64" s="29"/>
      <c r="Z64" s="11">
        <v>1960</v>
      </c>
      <c r="AA64" s="29"/>
      <c r="AB64" s="11">
        <v>1905</v>
      </c>
      <c r="AC64" s="14"/>
      <c r="AD64" s="11">
        <f>SUM(AD59:AD63)</f>
        <v>2473.4169082478106</v>
      </c>
      <c r="AE64" s="11"/>
      <c r="AF64" s="47">
        <f>SUM(AF59:AF63)</f>
        <v>2407.811313269031</v>
      </c>
      <c r="AG64" s="47"/>
      <c r="AH64" s="47">
        <f>SUM(AH59:AH63)</f>
        <v>2438.2953477552301</v>
      </c>
      <c r="AJ64" s="47">
        <f>SUM(AJ59:AJ63)</f>
        <v>2421.6032745352923</v>
      </c>
      <c r="AL64" s="47">
        <v>2305</v>
      </c>
    </row>
    <row r="65" spans="2:38" s="9" customFormat="1" ht="15.75" hidden="1">
      <c r="B65" s="6"/>
      <c r="C65" s="25"/>
      <c r="D65" s="25"/>
      <c r="E65" s="25"/>
      <c r="F65" s="30"/>
      <c r="G65" s="37"/>
      <c r="H65" s="37"/>
      <c r="I65" s="37"/>
      <c r="J65" s="37"/>
      <c r="K65" s="37"/>
      <c r="L65" s="37"/>
      <c r="M65" s="37"/>
      <c r="N65" s="37"/>
      <c r="O65" s="37"/>
      <c r="P65" s="11"/>
      <c r="Q65" s="37"/>
      <c r="R65" s="11"/>
      <c r="S65" s="37"/>
      <c r="T65" s="11"/>
      <c r="U65" s="29"/>
      <c r="V65" s="11"/>
      <c r="W65" s="29"/>
      <c r="X65" s="11"/>
      <c r="Y65" s="29"/>
      <c r="Z65" s="11"/>
      <c r="AA65" s="29"/>
      <c r="AB65" s="11"/>
      <c r="AC65" s="14"/>
      <c r="AD65" s="11"/>
      <c r="AE65" s="11"/>
      <c r="AF65" s="47"/>
      <c r="AG65" s="47"/>
      <c r="AH65" s="47"/>
      <c r="AL65" s="48"/>
    </row>
    <row r="66" spans="2:38" s="9" customFormat="1" ht="15.75" hidden="1">
      <c r="B66" s="6"/>
      <c r="C66" s="25" t="s">
        <v>38</v>
      </c>
      <c r="D66" s="25"/>
      <c r="E66" s="25"/>
      <c r="F66" s="30"/>
      <c r="G66" s="37"/>
      <c r="H66" s="38">
        <v>0</v>
      </c>
      <c r="I66" s="38"/>
      <c r="J66" s="38">
        <v>0</v>
      </c>
      <c r="K66" s="38"/>
      <c r="L66" s="38">
        <v>0</v>
      </c>
      <c r="M66" s="38"/>
      <c r="N66" s="38">
        <v>0</v>
      </c>
      <c r="O66" s="38"/>
      <c r="P66" s="38">
        <v>0</v>
      </c>
      <c r="Q66" s="38"/>
      <c r="R66" s="38">
        <v>0</v>
      </c>
      <c r="S66" s="38"/>
      <c r="T66" s="38">
        <v>0</v>
      </c>
      <c r="U66" s="39"/>
      <c r="V66" s="38">
        <v>0</v>
      </c>
      <c r="W66" s="39"/>
      <c r="X66" s="38">
        <v>0</v>
      </c>
      <c r="Y66" s="39"/>
      <c r="Z66" s="38">
        <v>0</v>
      </c>
      <c r="AA66" s="29"/>
      <c r="AB66" s="11">
        <v>1263</v>
      </c>
      <c r="AC66" s="14"/>
      <c r="AD66" s="47">
        <v>1717.5739834578101</v>
      </c>
      <c r="AE66" s="11"/>
      <c r="AF66" s="47">
        <v>1541.81548221504</v>
      </c>
      <c r="AG66" s="47"/>
      <c r="AH66" s="47">
        <v>1541.81548221504</v>
      </c>
      <c r="AL66" s="48"/>
    </row>
    <row r="67" spans="2:38" ht="15">
      <c r="B67" s="32"/>
      <c r="C67" s="40"/>
      <c r="D67" s="40"/>
      <c r="E67" s="40"/>
      <c r="F67" s="41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5"/>
      <c r="U67" s="14"/>
      <c r="V67" s="5"/>
      <c r="W67" s="14"/>
      <c r="X67" s="5"/>
      <c r="Y67" s="14"/>
      <c r="Z67" s="5"/>
      <c r="AA67" s="14"/>
      <c r="AB67" s="5"/>
      <c r="AC67" s="14"/>
      <c r="AD67" s="46"/>
      <c r="AE67" s="5"/>
      <c r="AL67" s="48"/>
    </row>
    <row r="68" spans="2:38" s="48" customFormat="1" ht="15">
      <c r="B68" s="46"/>
      <c r="C68" s="46"/>
      <c r="D68" s="46"/>
      <c r="E68" s="46"/>
      <c r="F68" s="46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46"/>
      <c r="U68" s="14"/>
      <c r="V68" s="46"/>
      <c r="W68" s="14"/>
      <c r="X68" s="46"/>
      <c r="Y68" s="14"/>
      <c r="Z68" s="46"/>
      <c r="AA68" s="14"/>
      <c r="AB68" s="46"/>
      <c r="AC68" s="14"/>
      <c r="AD68" s="46"/>
      <c r="AE68" s="46"/>
    </row>
    <row r="69" spans="2:38" s="48" customFormat="1" ht="15.75">
      <c r="B69" s="51"/>
      <c r="C69" s="52" t="s">
        <v>47</v>
      </c>
      <c r="D69" s="53"/>
      <c r="E69" s="53"/>
      <c r="F69" s="53"/>
      <c r="G69" s="53"/>
      <c r="H69" s="54">
        <f>H37+H64</f>
        <v>6113</v>
      </c>
      <c r="I69" s="54"/>
      <c r="J69" s="54">
        <f>J33+J35+J64</f>
        <v>6054</v>
      </c>
      <c r="K69" s="54"/>
      <c r="L69" s="54">
        <f>L33+L35+L64</f>
        <v>6032</v>
      </c>
      <c r="M69" s="54"/>
      <c r="N69" s="54">
        <f>N33+N35+N64</f>
        <v>6092</v>
      </c>
      <c r="O69" s="54"/>
      <c r="P69" s="54">
        <f>P33+P35+P64</f>
        <v>6083.2</v>
      </c>
      <c r="Q69" s="54"/>
      <c r="R69" s="54">
        <f>R33+R35+R64</f>
        <v>6094.6880323349023</v>
      </c>
      <c r="S69" s="54"/>
      <c r="T69" s="54">
        <f>T33+T35+T64</f>
        <v>6085.3237426835422</v>
      </c>
      <c r="U69" s="54"/>
      <c r="V69" s="54">
        <f>V33+V35+V64</f>
        <v>6200.6220568753206</v>
      </c>
      <c r="W69" s="54"/>
      <c r="X69" s="54">
        <f>X33+X35+X64</f>
        <v>6850.2060213292752</v>
      </c>
      <c r="Y69" s="54"/>
      <c r="Z69" s="54">
        <f>Z33+Z35+Z64</f>
        <v>6759</v>
      </c>
      <c r="AA69" s="54"/>
      <c r="AB69" s="54">
        <f>AB33+AB35+AB64</f>
        <v>6704</v>
      </c>
      <c r="AC69" s="54"/>
      <c r="AD69" s="54">
        <f>AD33+AD35+AD64</f>
        <v>7518.4169082478111</v>
      </c>
      <c r="AE69" s="54"/>
      <c r="AF69" s="54">
        <f>AF33+AF35+AF64</f>
        <v>7452.8113132690305</v>
      </c>
      <c r="AG69" s="54"/>
      <c r="AH69" s="54">
        <f>AH33+AH35+AH64</f>
        <v>7878.2953477552301</v>
      </c>
      <c r="AI69" s="60"/>
      <c r="AJ69" s="54">
        <f>AJ33+AJ35+AJ64</f>
        <v>7861.6032745352923</v>
      </c>
      <c r="AK69" s="54"/>
      <c r="AL69" s="55">
        <f>AL33+AL35+AL64</f>
        <v>7745</v>
      </c>
    </row>
    <row r="70" spans="2:38">
      <c r="AD70" s="45"/>
    </row>
    <row r="71" spans="2:38">
      <c r="C71" s="8" t="s">
        <v>44</v>
      </c>
      <c r="D71" s="48" t="s">
        <v>34</v>
      </c>
      <c r="E71" s="9"/>
      <c r="F71" s="9"/>
      <c r="AD71" s="45"/>
    </row>
    <row r="72" spans="2:38">
      <c r="C72" s="48"/>
      <c r="D72" s="48" t="s">
        <v>33</v>
      </c>
      <c r="E72" s="9"/>
      <c r="F72" s="9"/>
      <c r="AD72" s="45"/>
    </row>
    <row r="73" spans="2:38" hidden="1">
      <c r="D73" s="61" t="s">
        <v>49</v>
      </c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48"/>
      <c r="T73" s="48"/>
      <c r="AD73" s="45"/>
    </row>
    <row r="74" spans="2:38">
      <c r="D74" s="48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</row>
    <row r="75" spans="2:38"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</row>
  </sheetData>
  <mergeCells count="8">
    <mergeCell ref="B48:AL48"/>
    <mergeCell ref="B49:AL49"/>
    <mergeCell ref="B50:AL50"/>
    <mergeCell ref="B2:AB2"/>
    <mergeCell ref="B5:AL5"/>
    <mergeCell ref="B4:AL4"/>
    <mergeCell ref="B3:AL3"/>
    <mergeCell ref="B47:AL47"/>
  </mergeCells>
  <phoneticPr fontId="2" type="noConversion"/>
  <pageMargins left="0.25" right="0.25" top="0.75" bottom="0.75" header="0.3" footer="0.3"/>
  <pageSetup scale="47" orientation="landscape" r:id="rId1"/>
  <headerFooter>
    <oddHeader>&amp;L&amp;F
&amp;A&amp;R&amp;P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87"/>
  <sheetViews>
    <sheetView showGridLines="0" tabSelected="1" view="pageLayout" zoomScale="70" zoomScaleNormal="70" zoomScalePageLayoutView="70" workbookViewId="0">
      <selection activeCell="Z53" sqref="Z53"/>
    </sheetView>
  </sheetViews>
  <sheetFormatPr defaultColWidth="3.7109375" defaultRowHeight="20.25" outlineLevelRow="1"/>
  <cols>
    <col min="1" max="2" width="3.7109375" style="70"/>
    <col min="3" max="3" width="11" style="71" customWidth="1"/>
    <col min="4" max="6" width="3.7109375" style="71"/>
    <col min="7" max="7" width="58.7109375" style="71" customWidth="1"/>
    <col min="8" max="8" width="2.7109375" style="71" customWidth="1"/>
    <col min="9" max="9" width="15.7109375" style="71" hidden="1" customWidth="1"/>
    <col min="10" max="10" width="2.7109375" style="71" customWidth="1"/>
    <col min="11" max="11" width="3.28515625" style="71" customWidth="1"/>
    <col min="12" max="12" width="17.42578125" style="71" customWidth="1"/>
    <col min="13" max="13" width="4.5703125" style="71" customWidth="1"/>
    <col min="14" max="14" width="16.140625" style="71" customWidth="1"/>
    <col min="15" max="15" width="5.140625" style="71" customWidth="1"/>
    <col min="16" max="16" width="16.140625" style="71" customWidth="1"/>
    <col min="17" max="17" width="4.42578125" style="71" customWidth="1"/>
    <col min="18" max="18" width="14.140625" style="71" customWidth="1"/>
    <col min="19" max="19" width="4.5703125" style="70" customWidth="1"/>
    <col min="20" max="20" width="20.42578125" style="70" customWidth="1"/>
    <col min="21" max="21" width="5.140625" style="70" customWidth="1"/>
    <col min="22" max="22" width="17.42578125" style="70" customWidth="1"/>
    <col min="23" max="23" width="3.140625" style="70" customWidth="1"/>
    <col min="24" max="24" width="17.42578125" style="70" customWidth="1"/>
    <col min="25" max="25" width="3.7109375" style="70"/>
    <col min="26" max="26" width="27.7109375" style="70" customWidth="1"/>
    <col min="27" max="27" width="3.7109375" style="70"/>
    <col min="28" max="28" width="13.85546875" style="70" hidden="1" customWidth="1"/>
    <col min="29" max="30" width="0" style="70" hidden="1" customWidth="1"/>
    <col min="31" max="16384" width="3.7109375" style="70"/>
  </cols>
  <sheetData>
    <row r="1" spans="1:30" ht="23.25">
      <c r="A1" s="69" t="s">
        <v>88</v>
      </c>
    </row>
    <row r="2" spans="1:30">
      <c r="A2" s="198" t="s">
        <v>30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</row>
    <row r="3" spans="1:30">
      <c r="A3" s="198" t="s">
        <v>60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</row>
    <row r="4" spans="1:30">
      <c r="A4" s="198" t="s">
        <v>90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</row>
    <row r="5" spans="1:30" ht="27" customHeight="1">
      <c r="A5" s="72"/>
      <c r="B5" s="194" t="s">
        <v>108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</row>
    <row r="6" spans="1:30">
      <c r="C6" s="73"/>
      <c r="D6" s="73"/>
      <c r="E6" s="73"/>
      <c r="F6" s="73"/>
      <c r="G6" s="73"/>
      <c r="H6" s="73"/>
      <c r="I6" s="73"/>
      <c r="J6" s="73"/>
      <c r="K6" s="73"/>
      <c r="L6" s="74"/>
      <c r="M6" s="73"/>
      <c r="N6" s="73"/>
      <c r="O6" s="73"/>
      <c r="P6" s="73"/>
      <c r="Q6" s="73"/>
      <c r="R6" s="73"/>
    </row>
    <row r="7" spans="1:30" ht="40.5">
      <c r="B7" s="75"/>
      <c r="C7" s="76"/>
      <c r="D7" s="76"/>
      <c r="E7" s="76"/>
      <c r="F7" s="76"/>
      <c r="G7" s="77"/>
      <c r="H7" s="73"/>
      <c r="I7" s="74" t="s">
        <v>0</v>
      </c>
      <c r="J7" s="73"/>
      <c r="K7" s="73"/>
      <c r="L7" s="201" t="s">
        <v>89</v>
      </c>
      <c r="M7" s="121"/>
      <c r="N7" s="139" t="s">
        <v>95</v>
      </c>
      <c r="O7" s="139"/>
      <c r="P7" s="139" t="s">
        <v>99</v>
      </c>
      <c r="Q7" s="139"/>
      <c r="R7" s="139" t="s">
        <v>101</v>
      </c>
      <c r="S7" s="147"/>
      <c r="T7" s="176" t="s">
        <v>104</v>
      </c>
      <c r="U7" s="176"/>
      <c r="V7" s="139" t="s">
        <v>105</v>
      </c>
      <c r="W7" s="147"/>
      <c r="X7" s="209" t="s">
        <v>109</v>
      </c>
    </row>
    <row r="8" spans="1:30">
      <c r="B8" s="79"/>
      <c r="C8" s="73"/>
      <c r="D8" s="73"/>
      <c r="E8" s="73"/>
      <c r="F8" s="73"/>
      <c r="G8" s="80"/>
      <c r="H8" s="73"/>
      <c r="I8" s="74" t="s">
        <v>1</v>
      </c>
      <c r="J8" s="73"/>
      <c r="K8" s="73"/>
      <c r="L8" s="122" t="s">
        <v>2</v>
      </c>
      <c r="M8" s="74"/>
      <c r="N8" s="74" t="s">
        <v>2</v>
      </c>
      <c r="O8" s="74"/>
      <c r="P8" s="74" t="s">
        <v>2</v>
      </c>
      <c r="Q8" s="74"/>
      <c r="R8" s="74" t="s">
        <v>2</v>
      </c>
      <c r="S8" s="104"/>
      <c r="T8" s="74" t="s">
        <v>2</v>
      </c>
      <c r="U8" s="74"/>
      <c r="V8" s="74" t="s">
        <v>2</v>
      </c>
      <c r="W8" s="104"/>
      <c r="X8" s="202" t="s">
        <v>2</v>
      </c>
    </row>
    <row r="9" spans="1:30">
      <c r="B9" s="79"/>
      <c r="C9" s="73"/>
      <c r="D9" s="73"/>
      <c r="E9" s="73"/>
      <c r="F9" s="73"/>
      <c r="G9" s="80"/>
      <c r="H9" s="73"/>
      <c r="I9" s="74" t="s">
        <v>5</v>
      </c>
      <c r="J9" s="73"/>
      <c r="K9" s="73"/>
      <c r="L9" s="153" t="s">
        <v>5</v>
      </c>
      <c r="M9" s="74"/>
      <c r="N9" s="83" t="s">
        <v>5</v>
      </c>
      <c r="O9" s="83"/>
      <c r="P9" s="83" t="s">
        <v>5</v>
      </c>
      <c r="Q9" s="84"/>
      <c r="R9" s="83" t="s">
        <v>5</v>
      </c>
      <c r="S9" s="104"/>
      <c r="T9" s="83" t="s">
        <v>5</v>
      </c>
      <c r="U9" s="83"/>
      <c r="V9" s="83" t="s">
        <v>5</v>
      </c>
      <c r="W9" s="104"/>
      <c r="X9" s="154" t="s">
        <v>5</v>
      </c>
    </row>
    <row r="10" spans="1:30">
      <c r="B10" s="79"/>
      <c r="C10" s="73"/>
      <c r="D10" s="85" t="s">
        <v>6</v>
      </c>
      <c r="E10" s="85"/>
      <c r="F10" s="85"/>
      <c r="G10" s="86"/>
      <c r="H10" s="73"/>
      <c r="I10" s="73"/>
      <c r="J10" s="73"/>
      <c r="K10" s="73"/>
      <c r="L10" s="81"/>
      <c r="M10" s="73"/>
      <c r="N10" s="84"/>
      <c r="O10" s="84"/>
      <c r="P10" s="84"/>
      <c r="Q10" s="84"/>
      <c r="R10" s="73"/>
      <c r="S10" s="73"/>
      <c r="T10" s="73"/>
      <c r="U10" s="73"/>
      <c r="V10" s="73"/>
      <c r="W10" s="73"/>
      <c r="X10" s="80"/>
      <c r="Y10" s="71"/>
      <c r="Z10" s="71"/>
    </row>
    <row r="11" spans="1:30" ht="20.25" hidden="1" customHeight="1">
      <c r="B11" s="79"/>
      <c r="C11" s="73"/>
      <c r="D11" s="73"/>
      <c r="E11" s="73"/>
      <c r="F11" s="73"/>
      <c r="G11" s="80"/>
      <c r="H11" s="73"/>
      <c r="I11" s="73"/>
      <c r="J11" s="73"/>
      <c r="K11" s="73"/>
      <c r="L11" s="81"/>
      <c r="M11" s="73"/>
      <c r="N11" s="73"/>
      <c r="O11" s="73"/>
      <c r="P11" s="73"/>
      <c r="Q11" s="73"/>
      <c r="R11" s="73"/>
      <c r="S11" s="177" t="s">
        <v>61</v>
      </c>
      <c r="T11" s="177" t="s">
        <v>62</v>
      </c>
      <c r="U11" s="177"/>
      <c r="V11" s="177" t="s">
        <v>63</v>
      </c>
      <c r="W11" s="73"/>
      <c r="X11" s="80"/>
      <c r="Y11" s="71"/>
      <c r="Z11" s="87"/>
      <c r="AB11" s="88" t="s">
        <v>64</v>
      </c>
    </row>
    <row r="12" spans="1:30" ht="40.5" hidden="1">
      <c r="B12" s="79"/>
      <c r="C12" s="73" t="s">
        <v>7</v>
      </c>
      <c r="D12" s="73"/>
      <c r="E12" s="73"/>
      <c r="F12" s="73"/>
      <c r="G12" s="80"/>
      <c r="H12" s="73"/>
      <c r="I12" s="73"/>
      <c r="J12" s="73"/>
      <c r="K12" s="73"/>
      <c r="L12" s="81"/>
      <c r="M12" s="73"/>
      <c r="N12" s="73"/>
      <c r="O12" s="73"/>
      <c r="P12" s="73"/>
      <c r="Q12" s="73"/>
      <c r="R12" s="73"/>
      <c r="S12" s="74" t="s">
        <v>65</v>
      </c>
      <c r="T12" s="73" t="s">
        <v>66</v>
      </c>
      <c r="U12" s="73"/>
      <c r="V12" s="73" t="s">
        <v>67</v>
      </c>
      <c r="W12" s="73"/>
      <c r="X12" s="131" t="s">
        <v>68</v>
      </c>
      <c r="Y12" s="71"/>
      <c r="Z12" s="90" t="s">
        <v>69</v>
      </c>
      <c r="AB12" s="91" t="s">
        <v>70</v>
      </c>
    </row>
    <row r="13" spans="1:30" hidden="1">
      <c r="B13" s="79"/>
      <c r="C13" s="73"/>
      <c r="D13" s="73" t="s">
        <v>71</v>
      </c>
      <c r="E13" s="73"/>
      <c r="F13" s="73"/>
      <c r="G13" s="80"/>
      <c r="H13" s="92"/>
      <c r="I13" s="92">
        <v>1978</v>
      </c>
      <c r="J13" s="92"/>
      <c r="K13" s="92"/>
      <c r="L13" s="93">
        <v>1418</v>
      </c>
      <c r="M13" s="92"/>
      <c r="N13" s="95"/>
      <c r="O13" s="95"/>
      <c r="P13" s="95"/>
      <c r="Q13" s="92" t="e">
        <f>#REF!-L13</f>
        <v>#REF!</v>
      </c>
      <c r="R13" s="92"/>
      <c r="S13" s="103" t="e">
        <f>#REF!+#REF!</f>
        <v>#REF!</v>
      </c>
      <c r="T13" s="103" t="e">
        <f>+#REF!+#REF!+#REF!</f>
        <v>#REF!</v>
      </c>
      <c r="U13" s="103"/>
      <c r="V13" s="103" t="e">
        <f>+S13-T13</f>
        <v>#REF!</v>
      </c>
      <c r="W13" s="73"/>
      <c r="X13" s="203">
        <v>7077.2449999999999</v>
      </c>
      <c r="Y13" s="71"/>
      <c r="Z13" s="96" t="e">
        <f>+X13-S13</f>
        <v>#REF!</v>
      </c>
      <c r="AB13" s="97" t="e">
        <f>Z13-V13</f>
        <v>#REF!</v>
      </c>
      <c r="AD13" s="70" t="s">
        <v>72</v>
      </c>
    </row>
    <row r="14" spans="1:30" hidden="1">
      <c r="B14" s="79"/>
      <c r="C14" s="73"/>
      <c r="D14" s="73" t="s">
        <v>28</v>
      </c>
      <c r="E14" s="73"/>
      <c r="F14" s="73"/>
      <c r="G14" s="80"/>
      <c r="H14" s="92"/>
      <c r="I14" s="92">
        <v>468</v>
      </c>
      <c r="J14" s="92"/>
      <c r="K14" s="92"/>
      <c r="L14" s="93">
        <v>470</v>
      </c>
      <c r="M14" s="92"/>
      <c r="N14" s="95"/>
      <c r="O14" s="95"/>
      <c r="P14" s="95"/>
      <c r="Q14" s="92" t="e">
        <f>#REF!-L14</f>
        <v>#REF!</v>
      </c>
      <c r="R14" s="92"/>
      <c r="S14" s="103">
        <f>+L36</f>
        <v>996.45900000000006</v>
      </c>
      <c r="T14" s="103" t="e">
        <f>+#REF!</f>
        <v>#REF!</v>
      </c>
      <c r="U14" s="103"/>
      <c r="V14" s="103" t="e">
        <f t="shared" ref="V14:V22" si="0">+S14-T14</f>
        <v>#REF!</v>
      </c>
      <c r="W14" s="73"/>
      <c r="X14" s="203">
        <f>1392.179-7.72</f>
        <v>1384.4590000000001</v>
      </c>
      <c r="Y14" s="71"/>
      <c r="Z14" s="96">
        <f t="shared" ref="Z14:Z22" si="1">+X14-S14</f>
        <v>388</v>
      </c>
      <c r="AB14" s="97" t="e">
        <f t="shared" ref="AB14:AB15" si="2">Z14-V14</f>
        <v>#REF!</v>
      </c>
      <c r="AD14" s="70" t="s">
        <v>73</v>
      </c>
    </row>
    <row r="15" spans="1:30" hidden="1">
      <c r="B15" s="79"/>
      <c r="C15" s="73"/>
      <c r="D15" s="73" t="s">
        <v>23</v>
      </c>
      <c r="E15" s="73"/>
      <c r="F15" s="73"/>
      <c r="G15" s="80"/>
      <c r="H15" s="92"/>
      <c r="I15" s="92">
        <v>670</v>
      </c>
      <c r="J15" s="92"/>
      <c r="K15" s="92"/>
      <c r="L15" s="93">
        <v>668</v>
      </c>
      <c r="M15" s="92"/>
      <c r="N15" s="95"/>
      <c r="O15" s="95"/>
      <c r="P15" s="95"/>
      <c r="Q15" s="92" t="e">
        <f>#REF!-L15</f>
        <v>#REF!</v>
      </c>
      <c r="R15" s="92"/>
      <c r="S15" s="103">
        <f>+L37</f>
        <v>273.13</v>
      </c>
      <c r="T15" s="103" t="e">
        <f>+#REF!</f>
        <v>#REF!</v>
      </c>
      <c r="U15" s="103"/>
      <c r="V15" s="103" t="e">
        <f t="shared" si="0"/>
        <v>#REF!</v>
      </c>
      <c r="W15" s="73"/>
      <c r="X15" s="203">
        <v>273.13</v>
      </c>
      <c r="Y15" s="71"/>
      <c r="Z15" s="96">
        <f t="shared" si="1"/>
        <v>0</v>
      </c>
      <c r="AB15" s="97" t="e">
        <f t="shared" si="2"/>
        <v>#REF!</v>
      </c>
      <c r="AD15" s="70" t="s">
        <v>74</v>
      </c>
    </row>
    <row r="16" spans="1:30" hidden="1">
      <c r="B16" s="79"/>
      <c r="C16" s="73"/>
      <c r="D16" s="73" t="s">
        <v>50</v>
      </c>
      <c r="E16" s="73"/>
      <c r="F16" s="73"/>
      <c r="G16" s="80"/>
      <c r="H16" s="92"/>
      <c r="I16" s="92">
        <v>0</v>
      </c>
      <c r="J16" s="92"/>
      <c r="K16" s="92"/>
      <c r="L16" s="93">
        <v>746</v>
      </c>
      <c r="M16" s="92"/>
      <c r="N16" s="95"/>
      <c r="O16" s="95"/>
      <c r="P16" s="95"/>
      <c r="Q16" s="92" t="e">
        <f>#REF!-L16</f>
        <v>#REF!</v>
      </c>
      <c r="R16" s="92"/>
      <c r="S16" s="179">
        <f>+L38</f>
        <v>61</v>
      </c>
      <c r="T16" s="103" t="e">
        <f>+#REF!</f>
        <v>#REF!</v>
      </c>
      <c r="U16" s="103"/>
      <c r="V16" s="103" t="e">
        <f t="shared" si="0"/>
        <v>#REF!</v>
      </c>
      <c r="W16" s="73"/>
      <c r="X16" s="203">
        <v>-33.380000000000003</v>
      </c>
      <c r="Y16" s="71"/>
      <c r="Z16" s="96">
        <f t="shared" si="1"/>
        <v>-94.38</v>
      </c>
      <c r="AB16" s="97" t="e">
        <f>+V16+Z16</f>
        <v>#REF!</v>
      </c>
      <c r="AD16" s="70" t="s">
        <v>75</v>
      </c>
    </row>
    <row r="17" spans="2:30" hidden="1">
      <c r="B17" s="79"/>
      <c r="C17" s="73" t="s">
        <v>9</v>
      </c>
      <c r="D17" s="73"/>
      <c r="E17" s="73"/>
      <c r="F17" s="73"/>
      <c r="G17" s="80"/>
      <c r="H17" s="92"/>
      <c r="I17" s="92">
        <f>SUM(I13:I16)</f>
        <v>3116</v>
      </c>
      <c r="J17" s="92"/>
      <c r="K17" s="92"/>
      <c r="L17" s="93">
        <v>3302</v>
      </c>
      <c r="M17" s="92"/>
      <c r="N17" s="95"/>
      <c r="O17" s="95"/>
      <c r="P17" s="95"/>
      <c r="Q17" s="92" t="e">
        <f>SUM(Q13:Q16)</f>
        <v>#REF!</v>
      </c>
      <c r="R17" s="92"/>
      <c r="S17" s="103">
        <f>+L39</f>
        <v>-33</v>
      </c>
      <c r="T17" s="103" t="e">
        <f>+#REF!</f>
        <v>#REF!</v>
      </c>
      <c r="U17" s="103"/>
      <c r="V17" s="103" t="e">
        <f t="shared" si="0"/>
        <v>#REF!</v>
      </c>
      <c r="W17" s="73"/>
      <c r="X17" s="204">
        <v>61.06</v>
      </c>
      <c r="Y17" s="71"/>
      <c r="Z17" s="98">
        <f t="shared" si="1"/>
        <v>94.06</v>
      </c>
      <c r="AB17" s="97" t="e">
        <f>Z17-V17</f>
        <v>#REF!</v>
      </c>
      <c r="AD17" s="70" t="s">
        <v>76</v>
      </c>
    </row>
    <row r="18" spans="2:30" hidden="1">
      <c r="B18" s="79"/>
      <c r="C18" s="73"/>
      <c r="D18" s="73"/>
      <c r="E18" s="73"/>
      <c r="F18" s="73"/>
      <c r="G18" s="80"/>
      <c r="H18" s="92"/>
      <c r="I18" s="92"/>
      <c r="J18" s="92"/>
      <c r="K18" s="92"/>
      <c r="L18" s="93"/>
      <c r="M18" s="92"/>
      <c r="N18" s="95"/>
      <c r="O18" s="95"/>
      <c r="P18" s="95"/>
      <c r="Q18" s="92"/>
      <c r="R18" s="92"/>
      <c r="S18" s="103" t="e">
        <f>SUM(S13:S17)</f>
        <v>#REF!</v>
      </c>
      <c r="T18" s="103" t="e">
        <f>SUM(T13:T17)</f>
        <v>#REF!</v>
      </c>
      <c r="U18" s="103"/>
      <c r="V18" s="103" t="e">
        <f t="shared" si="0"/>
        <v>#REF!</v>
      </c>
      <c r="W18" s="73"/>
      <c r="X18" s="205">
        <f>SUM(X13:X17)</f>
        <v>8762.5139999999992</v>
      </c>
      <c r="Y18" s="71"/>
      <c r="Z18" s="96" t="e">
        <f t="shared" si="1"/>
        <v>#REF!</v>
      </c>
      <c r="AB18" s="70" t="e">
        <f>Z18-V18</f>
        <v>#REF!</v>
      </c>
    </row>
    <row r="19" spans="2:30" hidden="1">
      <c r="B19" s="79"/>
      <c r="C19" s="73" t="s">
        <v>10</v>
      </c>
      <c r="D19" s="73"/>
      <c r="E19" s="73"/>
      <c r="F19" s="73"/>
      <c r="G19" s="80"/>
      <c r="H19" s="92"/>
      <c r="I19" s="92"/>
      <c r="J19" s="92"/>
      <c r="K19" s="92"/>
      <c r="L19" s="93"/>
      <c r="M19" s="92"/>
      <c r="N19" s="95"/>
      <c r="O19" s="95"/>
      <c r="P19" s="95"/>
      <c r="Q19" s="92"/>
      <c r="R19" s="92"/>
      <c r="S19" s="73">
        <v>240</v>
      </c>
      <c r="T19" s="73">
        <v>0</v>
      </c>
      <c r="U19" s="73"/>
      <c r="V19" s="73">
        <f t="shared" si="0"/>
        <v>240</v>
      </c>
      <c r="W19" s="73"/>
      <c r="X19" s="131">
        <v>0</v>
      </c>
      <c r="Y19" s="73"/>
      <c r="Z19" s="89">
        <f t="shared" si="1"/>
        <v>-240</v>
      </c>
      <c r="AB19" s="97">
        <f>Z21-V21</f>
        <v>-1682</v>
      </c>
    </row>
    <row r="20" spans="2:30" hidden="1">
      <c r="B20" s="79"/>
      <c r="C20" s="73"/>
      <c r="D20" s="73" t="s">
        <v>71</v>
      </c>
      <c r="E20" s="73"/>
      <c r="F20" s="73"/>
      <c r="G20" s="80"/>
      <c r="H20" s="92"/>
      <c r="I20" s="92">
        <v>431</v>
      </c>
      <c r="J20" s="92"/>
      <c r="K20" s="92"/>
      <c r="L20" s="93">
        <v>176</v>
      </c>
      <c r="M20" s="92"/>
      <c r="N20" s="95"/>
      <c r="O20" s="95"/>
      <c r="P20" s="95"/>
      <c r="Q20" s="92" t="e">
        <f>#REF!-L20</f>
        <v>#REF!</v>
      </c>
      <c r="R20" s="92"/>
      <c r="S20" s="103" t="e">
        <f>S18+S19</f>
        <v>#REF!</v>
      </c>
      <c r="T20" s="103" t="e">
        <f>T18+T19</f>
        <v>#REF!</v>
      </c>
      <c r="U20" s="103"/>
      <c r="V20" s="103" t="e">
        <f t="shared" si="0"/>
        <v>#REF!</v>
      </c>
      <c r="W20" s="73"/>
      <c r="X20" s="178">
        <f>X18+X19</f>
        <v>8762.5139999999992</v>
      </c>
      <c r="Y20" s="71"/>
      <c r="Z20" s="96" t="e">
        <f t="shared" si="1"/>
        <v>#REF!</v>
      </c>
    </row>
    <row r="21" spans="2:30" hidden="1">
      <c r="B21" s="79"/>
      <c r="C21" s="73"/>
      <c r="D21" s="73" t="s">
        <v>28</v>
      </c>
      <c r="E21" s="73"/>
      <c r="F21" s="73"/>
      <c r="G21" s="80"/>
      <c r="H21" s="92"/>
      <c r="I21" s="92">
        <v>142</v>
      </c>
      <c r="J21" s="92"/>
      <c r="K21" s="92"/>
      <c r="L21" s="93">
        <v>116</v>
      </c>
      <c r="M21" s="92"/>
      <c r="N21" s="95"/>
      <c r="O21" s="95"/>
      <c r="P21" s="95"/>
      <c r="Q21" s="92" t="e">
        <f>#REF!-L21</f>
        <v>#REF!</v>
      </c>
      <c r="R21" s="172"/>
      <c r="S21" s="73">
        <v>0</v>
      </c>
      <c r="T21" s="73">
        <v>0</v>
      </c>
      <c r="U21" s="73"/>
      <c r="V21" s="73">
        <f t="shared" si="0"/>
        <v>0</v>
      </c>
      <c r="W21" s="73"/>
      <c r="X21" s="180">
        <v>-1682</v>
      </c>
      <c r="Y21" s="71"/>
      <c r="Z21" s="98">
        <f t="shared" si="1"/>
        <v>-1682</v>
      </c>
      <c r="AB21" s="97">
        <f>Z23-V23</f>
        <v>0</v>
      </c>
    </row>
    <row r="22" spans="2:30" hidden="1">
      <c r="B22" s="79"/>
      <c r="C22" s="73"/>
      <c r="D22" s="73" t="s">
        <v>23</v>
      </c>
      <c r="E22" s="73"/>
      <c r="F22" s="73"/>
      <c r="G22" s="80"/>
      <c r="H22" s="92"/>
      <c r="I22" s="92">
        <v>108</v>
      </c>
      <c r="J22" s="92"/>
      <c r="K22" s="92"/>
      <c r="L22" s="93">
        <v>110</v>
      </c>
      <c r="M22" s="92"/>
      <c r="N22" s="95"/>
      <c r="O22" s="95"/>
      <c r="P22" s="95"/>
      <c r="Q22" s="92" t="e">
        <f>#REF!-L22</f>
        <v>#REF!</v>
      </c>
      <c r="R22" s="172"/>
      <c r="S22" s="103" t="e">
        <f>S20+S21</f>
        <v>#REF!</v>
      </c>
      <c r="T22" s="103" t="e">
        <f t="shared" ref="T22" si="3">T20+T21</f>
        <v>#REF!</v>
      </c>
      <c r="U22" s="103"/>
      <c r="V22" s="103" t="e">
        <f t="shared" si="0"/>
        <v>#REF!</v>
      </c>
      <c r="W22" s="73"/>
      <c r="X22" s="178">
        <f>X20+X21</f>
        <v>7080.5139999999992</v>
      </c>
      <c r="Y22" s="71"/>
      <c r="Z22" s="96" t="e">
        <f t="shared" si="1"/>
        <v>#REF!</v>
      </c>
      <c r="AB22" s="99">
        <f>Z25-V25</f>
        <v>-3198.3970766496795</v>
      </c>
    </row>
    <row r="23" spans="2:30" hidden="1">
      <c r="B23" s="79"/>
      <c r="C23" s="73" t="s">
        <v>11</v>
      </c>
      <c r="D23" s="73"/>
      <c r="E23" s="73"/>
      <c r="F23" s="73"/>
      <c r="G23" s="80"/>
      <c r="H23" s="92"/>
      <c r="I23" s="92">
        <f>SUM(I20:I22)</f>
        <v>681</v>
      </c>
      <c r="J23" s="92"/>
      <c r="K23" s="92"/>
      <c r="L23" s="93">
        <v>401</v>
      </c>
      <c r="M23" s="92"/>
      <c r="N23" s="95"/>
      <c r="O23" s="95"/>
      <c r="P23" s="95"/>
      <c r="Q23" s="92" t="e">
        <f>SUM(Q20:Q22)</f>
        <v>#REF!</v>
      </c>
      <c r="R23" s="172"/>
      <c r="S23" s="84"/>
      <c r="T23" s="84"/>
      <c r="U23" s="84"/>
      <c r="V23" s="84"/>
      <c r="W23" s="84"/>
      <c r="X23" s="181"/>
      <c r="Y23"/>
      <c r="Z23"/>
      <c r="AB23" s="100">
        <f>Z27-V27</f>
        <v>-413.24722389892958</v>
      </c>
    </row>
    <row r="24" spans="2:30">
      <c r="B24" s="79"/>
      <c r="C24" s="73"/>
      <c r="D24" s="73"/>
      <c r="E24" s="73"/>
      <c r="F24" s="73"/>
      <c r="G24" s="80"/>
      <c r="H24" s="92"/>
      <c r="I24" s="92"/>
      <c r="J24" s="92"/>
      <c r="K24" s="92"/>
      <c r="L24" s="93"/>
      <c r="M24" s="92"/>
      <c r="N24" s="95"/>
      <c r="O24" s="95"/>
      <c r="P24" s="95"/>
      <c r="Q24" s="92"/>
      <c r="R24" s="172"/>
      <c r="S24" s="84"/>
      <c r="T24" s="84"/>
      <c r="U24" s="84"/>
      <c r="V24" s="84"/>
      <c r="W24" s="84"/>
      <c r="X24" s="181"/>
      <c r="Y24"/>
      <c r="Z24"/>
      <c r="AB24" s="100"/>
    </row>
    <row r="25" spans="2:30">
      <c r="B25" s="79"/>
      <c r="C25" s="73" t="s">
        <v>92</v>
      </c>
      <c r="D25" s="73"/>
      <c r="E25" s="73"/>
      <c r="F25" s="73"/>
      <c r="G25" s="80"/>
      <c r="H25" s="92"/>
      <c r="I25" s="92"/>
      <c r="J25" s="92"/>
      <c r="K25" s="92"/>
      <c r="L25" s="156">
        <f>2547+314+396</f>
        <v>3257</v>
      </c>
      <c r="M25" s="92"/>
      <c r="N25" s="101">
        <v>3198</v>
      </c>
      <c r="O25" s="101"/>
      <c r="P25" s="101">
        <v>3198</v>
      </c>
      <c r="Q25" s="92"/>
      <c r="R25" s="172">
        <v>3198.3970767771516</v>
      </c>
      <c r="S25" s="84"/>
      <c r="T25" s="172">
        <v>3198.3970766487096</v>
      </c>
      <c r="U25" s="172"/>
      <c r="V25" s="172">
        <v>3198.3970766496795</v>
      </c>
      <c r="W25" s="84"/>
      <c r="X25" s="155">
        <v>3198.3970766496795</v>
      </c>
      <c r="Y25"/>
      <c r="Z25"/>
    </row>
    <row r="26" spans="2:30">
      <c r="B26" s="79"/>
      <c r="C26" s="73"/>
      <c r="D26" s="73"/>
      <c r="E26" s="73"/>
      <c r="F26" s="73"/>
      <c r="G26" s="80"/>
      <c r="H26" s="92"/>
      <c r="I26" s="92"/>
      <c r="J26" s="92"/>
      <c r="K26" s="92"/>
      <c r="L26" s="93"/>
      <c r="M26" s="92"/>
      <c r="N26" s="92"/>
      <c r="O26" s="92"/>
      <c r="P26" s="92"/>
      <c r="Q26" s="92"/>
      <c r="R26" s="172"/>
      <c r="S26" s="84"/>
      <c r="T26" s="172"/>
      <c r="U26" s="172"/>
      <c r="V26" s="172"/>
      <c r="W26" s="84"/>
      <c r="X26" s="155"/>
      <c r="Y26"/>
      <c r="Z26"/>
    </row>
    <row r="27" spans="2:30">
      <c r="B27" s="79"/>
      <c r="C27" s="73" t="s">
        <v>91</v>
      </c>
      <c r="D27" s="73"/>
      <c r="E27" s="73"/>
      <c r="F27" s="73"/>
      <c r="G27" s="80"/>
      <c r="H27" s="92"/>
      <c r="I27" s="92"/>
      <c r="J27" s="92"/>
      <c r="K27" s="92"/>
      <c r="L27" s="157">
        <v>493</v>
      </c>
      <c r="M27" s="92"/>
      <c r="N27" s="102">
        <v>440</v>
      </c>
      <c r="O27" s="102"/>
      <c r="P27" s="102">
        <v>440</v>
      </c>
      <c r="Q27" s="92"/>
      <c r="R27" s="172">
        <v>439.87873643999995</v>
      </c>
      <c r="S27" s="84"/>
      <c r="T27" s="172">
        <v>439.84403414526406</v>
      </c>
      <c r="U27" s="172"/>
      <c r="V27" s="172">
        <v>413.24722389892958</v>
      </c>
      <c r="W27" s="84"/>
      <c r="X27" s="155">
        <v>410.70286761762998</v>
      </c>
      <c r="Y27"/>
      <c r="Z27"/>
    </row>
    <row r="28" spans="2:30">
      <c r="B28" s="79"/>
      <c r="C28" s="73"/>
      <c r="D28" s="73"/>
      <c r="E28" s="73"/>
      <c r="F28" s="73"/>
      <c r="G28" s="80"/>
      <c r="H28" s="92"/>
      <c r="I28" s="103"/>
      <c r="J28" s="92"/>
      <c r="K28" s="92"/>
      <c r="L28" s="157"/>
      <c r="M28" s="92"/>
      <c r="N28" s="102"/>
      <c r="O28" s="102"/>
      <c r="P28" s="102"/>
      <c r="Q28" s="103"/>
      <c r="R28" s="172"/>
      <c r="S28" s="84"/>
      <c r="T28" s="172"/>
      <c r="U28" s="172"/>
      <c r="V28" s="172"/>
      <c r="W28" s="84"/>
      <c r="X28" s="155"/>
      <c r="Y28"/>
      <c r="Z28"/>
    </row>
    <row r="29" spans="2:30">
      <c r="B29" s="79"/>
      <c r="C29" s="140" t="s">
        <v>96</v>
      </c>
      <c r="D29" s="73"/>
      <c r="E29" s="73"/>
      <c r="F29" s="73"/>
      <c r="G29" s="80"/>
      <c r="H29" s="92"/>
      <c r="I29" s="103"/>
      <c r="J29" s="92"/>
      <c r="K29" s="92"/>
      <c r="L29" s="157"/>
      <c r="M29" s="92"/>
      <c r="N29" s="102"/>
      <c r="O29" s="102"/>
      <c r="P29" s="102"/>
      <c r="Q29" s="103"/>
      <c r="R29" s="172"/>
      <c r="S29" s="84"/>
      <c r="T29" s="172"/>
      <c r="U29" s="172"/>
      <c r="V29" s="172"/>
      <c r="W29" s="84"/>
      <c r="X29" s="155"/>
      <c r="Y29"/>
      <c r="Z29"/>
    </row>
    <row r="30" spans="2:30">
      <c r="B30" s="79"/>
      <c r="C30" s="73"/>
      <c r="D30" s="73" t="s">
        <v>77</v>
      </c>
      <c r="E30" s="73"/>
      <c r="F30" s="73"/>
      <c r="G30" s="80"/>
      <c r="H30" s="92"/>
      <c r="I30" s="103"/>
      <c r="J30" s="92"/>
      <c r="K30" s="92"/>
      <c r="L30" s="157">
        <v>545</v>
      </c>
      <c r="M30" s="92"/>
      <c r="N30" s="102">
        <v>427</v>
      </c>
      <c r="O30" s="102"/>
      <c r="P30" s="102">
        <v>270</v>
      </c>
      <c r="Q30" s="103"/>
      <c r="R30" s="172">
        <v>248.96371279153328</v>
      </c>
      <c r="S30" s="84"/>
      <c r="T30" s="172">
        <v>317</v>
      </c>
      <c r="U30" s="172"/>
      <c r="V30" s="172">
        <v>445.06834536872333</v>
      </c>
      <c r="W30" s="84"/>
      <c r="X30" s="155">
        <v>467.22329841293259</v>
      </c>
      <c r="Y30"/>
      <c r="Z30"/>
    </row>
    <row r="31" spans="2:30">
      <c r="B31" s="79"/>
      <c r="C31" s="73"/>
      <c r="D31" s="73" t="s">
        <v>78</v>
      </c>
      <c r="E31" s="73"/>
      <c r="F31" s="73"/>
      <c r="G31" s="80"/>
      <c r="H31" s="92"/>
      <c r="I31" s="103"/>
      <c r="J31" s="92"/>
      <c r="K31" s="92"/>
      <c r="L31" s="157">
        <f>939-1</f>
        <v>938</v>
      </c>
      <c r="M31" s="92"/>
      <c r="N31" s="102">
        <v>960</v>
      </c>
      <c r="O31" s="102"/>
      <c r="P31" s="102">
        <v>1244</v>
      </c>
      <c r="Q31" s="103"/>
      <c r="R31" s="172">
        <v>1204.3427578966177</v>
      </c>
      <c r="S31" s="84"/>
      <c r="T31" s="172">
        <v>1242</v>
      </c>
      <c r="U31" s="172"/>
      <c r="V31" s="172">
        <v>1309.0232428095787</v>
      </c>
      <c r="W31" s="84"/>
      <c r="X31" s="155">
        <v>1320.7851166932708</v>
      </c>
      <c r="Y31"/>
      <c r="Z31"/>
    </row>
    <row r="32" spans="2:30">
      <c r="B32" s="79"/>
      <c r="C32" s="73"/>
      <c r="D32" s="73" t="s">
        <v>79</v>
      </c>
      <c r="E32" s="73"/>
      <c r="F32" s="73"/>
      <c r="G32" s="80"/>
      <c r="H32" s="92"/>
      <c r="I32" s="103"/>
      <c r="J32" s="92"/>
      <c r="K32" s="92"/>
      <c r="L32" s="157">
        <v>1374</v>
      </c>
      <c r="M32" s="92"/>
      <c r="N32" s="102">
        <v>1571</v>
      </c>
      <c r="O32" s="102"/>
      <c r="P32" s="102">
        <v>2142</v>
      </c>
      <c r="Q32" s="103"/>
      <c r="R32" s="172">
        <v>2186.4428815548672</v>
      </c>
      <c r="S32" s="84"/>
      <c r="T32" s="172">
        <v>2282</v>
      </c>
      <c r="U32" s="172"/>
      <c r="V32" s="172">
        <v>2427.5874043839863</v>
      </c>
      <c r="W32" s="84"/>
      <c r="X32" s="155">
        <v>2538.1654221818353</v>
      </c>
      <c r="Y32"/>
      <c r="Z32"/>
    </row>
    <row r="33" spans="2:26">
      <c r="B33" s="79"/>
      <c r="C33" s="73"/>
      <c r="D33" s="140" t="s">
        <v>97</v>
      </c>
      <c r="E33" s="73"/>
      <c r="F33" s="73"/>
      <c r="G33" s="80"/>
      <c r="H33" s="92"/>
      <c r="I33" s="103"/>
      <c r="J33" s="92"/>
      <c r="K33" s="92"/>
      <c r="L33" s="157">
        <f>388+478</f>
        <v>866</v>
      </c>
      <c r="M33" s="92"/>
      <c r="N33" s="102">
        <v>877</v>
      </c>
      <c r="O33" s="102"/>
      <c r="P33" s="102">
        <v>719</v>
      </c>
      <c r="Q33" s="84"/>
      <c r="R33" s="102">
        <v>764.78912630895206</v>
      </c>
      <c r="S33" s="104"/>
      <c r="T33" s="102">
        <v>715</v>
      </c>
      <c r="U33" s="102"/>
      <c r="V33" s="102">
        <v>661.76557885319426</v>
      </c>
      <c r="W33" s="84"/>
      <c r="X33" s="206">
        <v>621.66323971932479</v>
      </c>
      <c r="Y33"/>
      <c r="Z33"/>
    </row>
    <row r="34" spans="2:26">
      <c r="B34" s="79"/>
      <c r="C34" s="73"/>
      <c r="D34" s="73"/>
      <c r="E34" s="73"/>
      <c r="F34" s="73"/>
      <c r="G34" s="80"/>
      <c r="H34" s="92"/>
      <c r="I34" s="103"/>
      <c r="J34" s="92"/>
      <c r="K34" s="92"/>
      <c r="L34" s="211">
        <f ca="1">SUM(L30:L34)</f>
        <v>3723</v>
      </c>
      <c r="M34" s="130"/>
      <c r="N34" s="212">
        <f>SUM(N30:N33)</f>
        <v>3835</v>
      </c>
      <c r="O34" s="212"/>
      <c r="P34" s="212">
        <f>SUM(P30:P33)</f>
        <v>4375</v>
      </c>
      <c r="Q34" s="110"/>
      <c r="R34" s="213">
        <v>4404.53847855197</v>
      </c>
      <c r="S34" s="214"/>
      <c r="T34" s="213">
        <v>4555.6871709837887</v>
      </c>
      <c r="U34" s="213"/>
      <c r="V34" s="213">
        <v>4843.4445714154836</v>
      </c>
      <c r="W34" s="214"/>
      <c r="X34" s="215">
        <v>4947.8370770073625</v>
      </c>
      <c r="Y34"/>
      <c r="Z34"/>
    </row>
    <row r="35" spans="2:26" ht="14.25" customHeight="1">
      <c r="B35" s="79"/>
      <c r="C35" s="104"/>
      <c r="D35" s="73"/>
      <c r="E35" s="73"/>
      <c r="F35" s="73"/>
      <c r="G35" s="80"/>
      <c r="H35" s="92"/>
      <c r="I35" s="103"/>
      <c r="J35" s="92"/>
      <c r="K35" s="92"/>
      <c r="L35" s="157"/>
      <c r="M35" s="92"/>
      <c r="N35" s="102"/>
      <c r="O35" s="102"/>
      <c r="P35" s="102"/>
      <c r="Q35" s="103"/>
      <c r="R35" s="172"/>
      <c r="S35" s="84"/>
      <c r="T35" s="172"/>
      <c r="U35" s="172"/>
      <c r="V35" s="172"/>
      <c r="W35" s="84"/>
      <c r="X35" s="155"/>
      <c r="Y35"/>
      <c r="Z35"/>
    </row>
    <row r="36" spans="2:26">
      <c r="B36" s="79"/>
      <c r="C36" s="73" t="s">
        <v>80</v>
      </c>
      <c r="D36" s="73"/>
      <c r="E36" s="73"/>
      <c r="F36" s="73"/>
      <c r="G36" s="80"/>
      <c r="H36" s="92"/>
      <c r="I36" s="103">
        <f>507-30</f>
        <v>477</v>
      </c>
      <c r="J36" s="92"/>
      <c r="K36" s="92"/>
      <c r="L36" s="207">
        <f>1384.459+8-396</f>
        <v>996.45900000000006</v>
      </c>
      <c r="M36" s="92"/>
      <c r="N36" s="105">
        <v>1012</v>
      </c>
      <c r="O36" s="105"/>
      <c r="P36" s="105">
        <v>1173</v>
      </c>
      <c r="Q36" s="103"/>
      <c r="R36" s="172">
        <v>1141.4724326675944</v>
      </c>
      <c r="S36" s="104"/>
      <c r="T36" s="172">
        <v>1131</v>
      </c>
      <c r="U36" s="172"/>
      <c r="V36" s="172">
        <v>1102.6549698370352</v>
      </c>
      <c r="W36" s="104"/>
      <c r="X36" s="155">
        <v>1117.1120881542786</v>
      </c>
    </row>
    <row r="37" spans="2:26">
      <c r="B37" s="79"/>
      <c r="C37" s="106" t="s">
        <v>81</v>
      </c>
      <c r="D37" s="73"/>
      <c r="E37" s="73"/>
      <c r="F37" s="73"/>
      <c r="G37" s="80"/>
      <c r="H37" s="92"/>
      <c r="I37" s="92">
        <f>111+30</f>
        <v>141</v>
      </c>
      <c r="J37" s="92"/>
      <c r="K37" s="92"/>
      <c r="L37" s="207">
        <v>273.13</v>
      </c>
      <c r="M37" s="141"/>
      <c r="N37" s="105">
        <v>273</v>
      </c>
      <c r="O37" s="105"/>
      <c r="P37" s="105">
        <v>273</v>
      </c>
      <c r="Q37" s="103"/>
      <c r="R37" s="92">
        <v>273.1300019135204</v>
      </c>
      <c r="S37" s="104"/>
      <c r="T37" s="92">
        <v>273</v>
      </c>
      <c r="U37" s="92"/>
      <c r="V37" s="92">
        <v>273.1300018533334</v>
      </c>
      <c r="W37" s="104"/>
      <c r="X37" s="94">
        <v>273.13000183333344</v>
      </c>
    </row>
    <row r="38" spans="2:26">
      <c r="B38" s="79"/>
      <c r="C38" s="73" t="s">
        <v>13</v>
      </c>
      <c r="D38" s="73"/>
      <c r="E38" s="73"/>
      <c r="F38" s="73"/>
      <c r="G38" s="80"/>
      <c r="H38" s="92"/>
      <c r="I38" s="92">
        <v>-34</v>
      </c>
      <c r="J38" s="92"/>
      <c r="K38" s="92"/>
      <c r="L38" s="157">
        <v>61</v>
      </c>
      <c r="M38" s="92"/>
      <c r="N38" s="102">
        <v>61</v>
      </c>
      <c r="O38" s="102"/>
      <c r="P38" s="102">
        <v>61</v>
      </c>
      <c r="Q38" s="103"/>
      <c r="R38" s="172">
        <v>61.96098616077002</v>
      </c>
      <c r="S38" s="104"/>
      <c r="T38" s="172">
        <v>61.895422834000001</v>
      </c>
      <c r="U38" s="172"/>
      <c r="V38" s="172">
        <v>61.761213738310062</v>
      </c>
      <c r="W38" s="104"/>
      <c r="X38" s="155">
        <v>61.73141909319002</v>
      </c>
    </row>
    <row r="39" spans="2:26">
      <c r="B39" s="79"/>
      <c r="C39" s="73" t="s">
        <v>12</v>
      </c>
      <c r="D39" s="73"/>
      <c r="E39" s="73"/>
      <c r="F39" s="73"/>
      <c r="G39" s="80"/>
      <c r="H39" s="92"/>
      <c r="I39" s="92">
        <v>37</v>
      </c>
      <c r="J39" s="92"/>
      <c r="K39" s="92"/>
      <c r="L39" s="157">
        <v>-33</v>
      </c>
      <c r="M39" s="92"/>
      <c r="N39" s="102">
        <v>-33</v>
      </c>
      <c r="O39" s="102"/>
      <c r="P39" s="102">
        <v>-33</v>
      </c>
      <c r="Q39" s="84"/>
      <c r="R39" s="102">
        <v>-33.384953529418787</v>
      </c>
      <c r="S39" s="104"/>
      <c r="T39" s="102">
        <v>-33.384953529418787</v>
      </c>
      <c r="U39" s="102"/>
      <c r="V39" s="102">
        <v>-6.7670505987639471</v>
      </c>
      <c r="W39" s="104"/>
      <c r="X39" s="206">
        <v>-4.2225225135654565</v>
      </c>
    </row>
    <row r="40" spans="2:26" outlineLevel="1">
      <c r="B40" s="79"/>
      <c r="C40" s="73"/>
      <c r="D40" s="73"/>
      <c r="E40" s="73"/>
      <c r="F40" s="73"/>
      <c r="G40" s="80"/>
      <c r="H40" s="92"/>
      <c r="I40" s="92">
        <v>0</v>
      </c>
      <c r="J40" s="92"/>
      <c r="K40" s="92"/>
      <c r="L40" s="211">
        <f>SUM(L36:L39)</f>
        <v>1297.5889999999999</v>
      </c>
      <c r="M40" s="130"/>
      <c r="N40" s="212">
        <f>SUM(N36:N39)</f>
        <v>1313</v>
      </c>
      <c r="O40" s="212"/>
      <c r="P40" s="212">
        <f>SUM(P36:P39)</f>
        <v>1474</v>
      </c>
      <c r="Q40" s="214"/>
      <c r="R40" s="174">
        <f>SUM(R36:S39)</f>
        <v>1443.1784672124661</v>
      </c>
      <c r="S40" s="216"/>
      <c r="T40" s="174">
        <v>1432.5546755163941</v>
      </c>
      <c r="U40" s="174"/>
      <c r="V40" s="174">
        <v>1430.7791348299147</v>
      </c>
      <c r="W40" s="216"/>
      <c r="X40" s="160">
        <v>1447.7509865672364</v>
      </c>
    </row>
    <row r="41" spans="2:26">
      <c r="B41" s="79"/>
      <c r="C41" s="73"/>
      <c r="D41" s="73"/>
      <c r="E41" s="73"/>
      <c r="F41" s="73"/>
      <c r="G41" s="80"/>
      <c r="H41" s="103"/>
      <c r="I41" s="103"/>
      <c r="J41" s="103"/>
      <c r="K41" s="103"/>
      <c r="L41" s="107"/>
      <c r="M41" s="103"/>
      <c r="N41" s="103"/>
      <c r="O41" s="103"/>
      <c r="P41" s="103"/>
      <c r="Q41" s="84"/>
      <c r="R41" s="173"/>
      <c r="S41" s="182"/>
      <c r="T41" s="183"/>
      <c r="U41" s="183"/>
      <c r="V41" s="183"/>
      <c r="W41" s="104"/>
      <c r="X41" s="184"/>
    </row>
    <row r="42" spans="2:26">
      <c r="B42" s="79"/>
      <c r="C42" s="85"/>
      <c r="D42" s="85" t="s">
        <v>16</v>
      </c>
      <c r="E42" s="85"/>
      <c r="F42" s="85"/>
      <c r="G42" s="86"/>
      <c r="H42" s="110"/>
      <c r="I42" s="110">
        <v>4418</v>
      </c>
      <c r="J42" s="110"/>
      <c r="K42" s="110"/>
      <c r="L42" s="159">
        <f ca="1">L25+L27+L34+L40</f>
        <v>8770.5889999999999</v>
      </c>
      <c r="M42" s="110"/>
      <c r="N42" s="111">
        <f>N25+N27+N34+N40</f>
        <v>8786</v>
      </c>
      <c r="O42" s="111"/>
      <c r="P42" s="111">
        <f>P25+P27+P34+P40+1</f>
        <v>9488</v>
      </c>
      <c r="Q42" s="84"/>
      <c r="R42" s="174">
        <f>R25+R27+R34+R40</f>
        <v>9485.9927589815888</v>
      </c>
      <c r="S42" s="182"/>
      <c r="T42" s="174">
        <v>9626.4829572941544</v>
      </c>
      <c r="U42" s="174"/>
      <c r="V42" s="174">
        <v>9885.868006794004</v>
      </c>
      <c r="W42" s="104"/>
      <c r="X42" s="160">
        <v>10004.688007841909</v>
      </c>
      <c r="Z42" s="210"/>
    </row>
    <row r="43" spans="2:26">
      <c r="B43" s="79"/>
      <c r="C43" s="85"/>
      <c r="D43" s="70"/>
      <c r="E43" s="85"/>
      <c r="F43" s="85"/>
      <c r="G43" s="86"/>
      <c r="H43" s="110"/>
      <c r="I43" s="110"/>
      <c r="J43" s="110"/>
      <c r="K43" s="110"/>
      <c r="L43" s="159"/>
      <c r="M43" s="110"/>
      <c r="N43" s="111"/>
      <c r="O43" s="111"/>
      <c r="P43" s="111"/>
      <c r="Q43" s="84"/>
      <c r="R43" s="173"/>
      <c r="S43" s="182"/>
      <c r="T43" s="173"/>
      <c r="U43" s="173"/>
      <c r="V43" s="173"/>
      <c r="W43" s="104"/>
      <c r="X43" s="158"/>
    </row>
    <row r="44" spans="2:26">
      <c r="B44" s="79"/>
      <c r="C44" s="117" t="s">
        <v>98</v>
      </c>
      <c r="D44" s="70"/>
      <c r="E44" s="85"/>
      <c r="F44" s="85"/>
      <c r="G44" s="86"/>
      <c r="H44" s="110"/>
      <c r="I44" s="110"/>
      <c r="J44" s="110"/>
      <c r="K44" s="110"/>
      <c r="L44" s="208">
        <v>-1682</v>
      </c>
      <c r="M44" s="110"/>
      <c r="N44" s="149">
        <v>-1493</v>
      </c>
      <c r="O44" s="149"/>
      <c r="P44" s="149">
        <v>-1493</v>
      </c>
      <c r="Q44" s="84"/>
      <c r="R44" s="173">
        <v>-1491.6860008899998</v>
      </c>
      <c r="S44" s="182"/>
      <c r="T44" s="173">
        <v>-1491.6860008899998</v>
      </c>
      <c r="U44" s="173"/>
      <c r="V44" s="173">
        <v>-1491.686001</v>
      </c>
      <c r="W44" s="104"/>
      <c r="X44" s="158">
        <v>-1491.686001</v>
      </c>
    </row>
    <row r="45" spans="2:26">
      <c r="B45" s="79"/>
      <c r="C45" s="117" t="s">
        <v>100</v>
      </c>
      <c r="D45" s="70"/>
      <c r="E45" s="85"/>
      <c r="F45" s="85"/>
      <c r="G45" s="86"/>
      <c r="H45" s="110"/>
      <c r="I45" s="110"/>
      <c r="J45" s="110"/>
      <c r="K45" s="110"/>
      <c r="L45" s="208">
        <v>0</v>
      </c>
      <c r="M45" s="110"/>
      <c r="N45" s="149">
        <v>0</v>
      </c>
      <c r="O45" s="149"/>
      <c r="P45" s="149">
        <v>-694</v>
      </c>
      <c r="Q45" s="84"/>
      <c r="R45" s="173">
        <v>-694.30675765916828</v>
      </c>
      <c r="S45" s="182"/>
      <c r="T45" s="173">
        <v>-694.30675765916828</v>
      </c>
      <c r="U45" s="173"/>
      <c r="V45" s="173">
        <v>-694.30675765916806</v>
      </c>
      <c r="W45" s="104"/>
      <c r="X45" s="158">
        <v>-694.30675765916806</v>
      </c>
    </row>
    <row r="46" spans="2:26">
      <c r="B46" s="79"/>
      <c r="C46" s="117" t="s">
        <v>107</v>
      </c>
      <c r="D46" s="70"/>
      <c r="E46" s="85"/>
      <c r="F46" s="85"/>
      <c r="G46" s="86"/>
      <c r="H46" s="110"/>
      <c r="I46" s="110"/>
      <c r="J46" s="110"/>
      <c r="K46" s="110"/>
      <c r="L46" s="208"/>
      <c r="M46" s="110"/>
      <c r="N46" s="149"/>
      <c r="O46" s="149"/>
      <c r="P46" s="149"/>
      <c r="Q46" s="84"/>
      <c r="R46" s="110"/>
      <c r="S46" s="182"/>
      <c r="T46" s="173">
        <v>-140.49019819278274</v>
      </c>
      <c r="U46" s="173"/>
      <c r="V46" s="173">
        <v>-399.8752479536451</v>
      </c>
      <c r="W46" s="104"/>
      <c r="X46" s="158">
        <v>-518.69524789988043</v>
      </c>
    </row>
    <row r="47" spans="2:26">
      <c r="B47" s="79"/>
      <c r="C47" s="85"/>
      <c r="D47" s="70"/>
      <c r="E47" s="85"/>
      <c r="F47" s="85"/>
      <c r="G47" s="86"/>
      <c r="H47" s="110"/>
      <c r="I47" s="110"/>
      <c r="J47" s="110"/>
      <c r="K47" s="110"/>
      <c r="L47" s="159"/>
      <c r="M47" s="110"/>
      <c r="N47" s="111"/>
      <c r="O47" s="111"/>
      <c r="P47" s="111"/>
      <c r="Q47" s="84"/>
      <c r="R47" s="110"/>
      <c r="S47" s="182"/>
      <c r="T47" s="110"/>
      <c r="U47" s="110"/>
      <c r="V47" s="110"/>
      <c r="W47" s="104"/>
      <c r="X47" s="189"/>
    </row>
    <row r="48" spans="2:26" ht="42.75" customHeight="1">
      <c r="B48" s="79"/>
      <c r="C48" s="85"/>
      <c r="D48" s="199" t="s">
        <v>102</v>
      </c>
      <c r="E48" s="199"/>
      <c r="F48" s="199"/>
      <c r="G48" s="200"/>
      <c r="H48" s="110"/>
      <c r="I48" s="110"/>
      <c r="J48" s="110"/>
      <c r="K48" s="110"/>
      <c r="L48" s="159">
        <f ca="1">L42+L44</f>
        <v>7088.5889999999999</v>
      </c>
      <c r="M48" s="110"/>
      <c r="N48" s="111">
        <f>N42+N44</f>
        <v>7293</v>
      </c>
      <c r="O48" s="111"/>
      <c r="P48" s="111">
        <f>P42+P44+P45-1</f>
        <v>7300</v>
      </c>
      <c r="Q48" s="84"/>
      <c r="R48" s="175">
        <v>7300</v>
      </c>
      <c r="S48" s="182"/>
      <c r="T48" s="175">
        <v>7300</v>
      </c>
      <c r="U48" s="175"/>
      <c r="V48" s="175">
        <v>7300.0000005522052</v>
      </c>
      <c r="W48" s="104"/>
      <c r="X48" s="161">
        <v>7300.0000012828605</v>
      </c>
    </row>
    <row r="49" spans="1:24" ht="24.75" customHeight="1">
      <c r="B49" s="79"/>
      <c r="C49" s="85"/>
      <c r="D49" s="150"/>
      <c r="E49" s="150"/>
      <c r="F49" s="150"/>
      <c r="G49" s="151"/>
      <c r="H49" s="110"/>
      <c r="I49" s="110"/>
      <c r="J49" s="110"/>
      <c r="K49" s="110"/>
      <c r="L49" s="159"/>
      <c r="M49" s="110"/>
      <c r="N49" s="111"/>
      <c r="O49" s="111"/>
      <c r="P49" s="111"/>
      <c r="Q49" s="84"/>
      <c r="R49" s="175"/>
      <c r="S49" s="182"/>
      <c r="T49" s="183"/>
      <c r="U49" s="183"/>
      <c r="V49" s="183"/>
      <c r="W49" s="104"/>
      <c r="X49" s="189"/>
    </row>
    <row r="50" spans="1:24" ht="23.25" customHeight="1">
      <c r="A50" s="117"/>
      <c r="B50" s="79"/>
      <c r="C50" s="117" t="s">
        <v>15</v>
      </c>
      <c r="D50" s="150"/>
      <c r="E50" s="150"/>
      <c r="F50" s="150"/>
      <c r="G50" s="151"/>
      <c r="H50" s="110"/>
      <c r="I50" s="110"/>
      <c r="J50" s="110"/>
      <c r="K50" s="110"/>
      <c r="L50" s="159"/>
      <c r="M50" s="110"/>
      <c r="N50" s="111"/>
      <c r="O50" s="111"/>
      <c r="P50" s="149"/>
      <c r="Q50" s="149"/>
      <c r="R50" s="149">
        <v>22</v>
      </c>
      <c r="S50" s="182"/>
      <c r="T50" s="149">
        <v>22</v>
      </c>
      <c r="U50" s="149"/>
      <c r="V50" s="149">
        <v>22</v>
      </c>
      <c r="W50" s="104"/>
      <c r="X50" s="168">
        <v>22</v>
      </c>
    </row>
    <row r="51" spans="1:24">
      <c r="B51" s="112"/>
      <c r="C51" s="89"/>
      <c r="D51" s="113"/>
      <c r="E51" s="113"/>
      <c r="F51" s="113"/>
      <c r="G51" s="114"/>
      <c r="H51" s="110"/>
      <c r="I51" s="110"/>
      <c r="J51" s="110"/>
      <c r="K51" s="110"/>
      <c r="L51" s="115"/>
      <c r="M51" s="116"/>
      <c r="N51" s="144"/>
      <c r="O51" s="144"/>
      <c r="P51" s="144"/>
      <c r="Q51" s="144"/>
      <c r="R51" s="116"/>
      <c r="S51" s="185"/>
      <c r="T51" s="186"/>
      <c r="U51" s="186"/>
      <c r="V51" s="91"/>
      <c r="W51" s="91"/>
      <c r="X51" s="187"/>
    </row>
    <row r="52" spans="1:24">
      <c r="C52" s="73"/>
      <c r="D52" s="117"/>
      <c r="E52" s="117"/>
      <c r="F52" s="117"/>
      <c r="G52" s="117"/>
      <c r="H52" s="103"/>
      <c r="I52" s="103"/>
      <c r="J52" s="103"/>
      <c r="K52" s="103"/>
      <c r="L52" s="103"/>
      <c r="M52" s="103"/>
      <c r="N52" s="84"/>
      <c r="O52" s="84"/>
      <c r="P52" s="84"/>
      <c r="Q52" s="84"/>
      <c r="R52" s="103"/>
      <c r="S52" s="108"/>
      <c r="T52" s="109"/>
      <c r="U52" s="109"/>
    </row>
    <row r="53" spans="1:24" s="104" customFormat="1">
      <c r="A53" s="198" t="str">
        <f>A2</f>
        <v>Vogtle 3&amp;4 Project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</row>
    <row r="54" spans="1:24" s="104" customFormat="1" ht="18.75" customHeight="1">
      <c r="A54" s="198" t="s">
        <v>82</v>
      </c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</row>
    <row r="55" spans="1:24" s="104" customFormat="1" ht="18.75" customHeight="1">
      <c r="A55" s="118"/>
      <c r="B55" s="118"/>
      <c r="C55" s="118"/>
      <c r="D55" s="118"/>
      <c r="E55" s="118"/>
      <c r="F55" s="118"/>
      <c r="G55" s="87" t="s">
        <v>83</v>
      </c>
      <c r="H55" s="118"/>
      <c r="I55" s="118"/>
      <c r="J55" s="118"/>
      <c r="K55" s="118"/>
      <c r="L55" s="118"/>
      <c r="M55" s="118"/>
      <c r="N55" s="118"/>
      <c r="O55" s="148"/>
      <c r="P55" s="148"/>
      <c r="Q55" s="118"/>
      <c r="R55" s="118"/>
    </row>
    <row r="56" spans="1:24" s="104" customFormat="1" ht="18.75" customHeight="1">
      <c r="A56" s="198" t="s">
        <v>84</v>
      </c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</row>
    <row r="57" spans="1:24" s="119" customFormat="1" ht="18.75" hidden="1" customHeight="1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</row>
    <row r="58" spans="1:24" s="104" customFormat="1">
      <c r="C58" s="73"/>
      <c r="D58" s="73"/>
      <c r="E58" s="73"/>
      <c r="F58" s="73"/>
      <c r="G58" s="73"/>
      <c r="H58" s="103"/>
      <c r="I58" s="103"/>
      <c r="J58" s="103"/>
      <c r="K58" s="103"/>
      <c r="L58" s="103"/>
      <c r="M58" s="103"/>
      <c r="R58" s="103"/>
    </row>
    <row r="59" spans="1:24">
      <c r="B59" s="75"/>
      <c r="C59" s="76"/>
      <c r="D59" s="76"/>
      <c r="E59" s="76"/>
      <c r="F59" s="76"/>
      <c r="G59" s="77"/>
      <c r="H59" s="96"/>
      <c r="I59" s="120" t="s">
        <v>85</v>
      </c>
      <c r="J59" s="73"/>
      <c r="K59" s="84"/>
      <c r="L59" s="145"/>
      <c r="M59" s="146"/>
      <c r="N59" s="147"/>
      <c r="O59" s="147"/>
      <c r="P59" s="147"/>
      <c r="Q59" s="147"/>
      <c r="R59" s="76"/>
      <c r="S59" s="147"/>
      <c r="T59" s="147"/>
      <c r="U59" s="147"/>
      <c r="V59" s="147"/>
      <c r="W59" s="147"/>
      <c r="X59" s="188"/>
    </row>
    <row r="60" spans="1:24" ht="40.5">
      <c r="B60" s="79"/>
      <c r="C60" s="73"/>
      <c r="D60" s="73"/>
      <c r="E60" s="73"/>
      <c r="F60" s="73"/>
      <c r="G60" s="80"/>
      <c r="H60" s="96"/>
      <c r="I60" s="122" t="s">
        <v>86</v>
      </c>
      <c r="J60" s="74"/>
      <c r="K60" s="74"/>
      <c r="L60" s="162" t="s">
        <v>89</v>
      </c>
      <c r="M60" s="74"/>
      <c r="N60" s="78" t="s">
        <v>95</v>
      </c>
      <c r="O60" s="78"/>
      <c r="P60" s="78" t="s">
        <v>99</v>
      </c>
      <c r="Q60" s="104"/>
      <c r="R60" s="78" t="s">
        <v>101</v>
      </c>
      <c r="S60" s="104"/>
      <c r="T60" s="78" t="s">
        <v>104</v>
      </c>
      <c r="U60" s="104"/>
      <c r="V60" s="78" t="s">
        <v>105</v>
      </c>
      <c r="W60" s="104"/>
      <c r="X60" s="217" t="s">
        <v>109</v>
      </c>
    </row>
    <row r="61" spans="1:24">
      <c r="B61" s="79"/>
      <c r="C61" s="73"/>
      <c r="D61" s="73"/>
      <c r="E61" s="73"/>
      <c r="F61" s="73"/>
      <c r="G61" s="80"/>
      <c r="H61" s="96"/>
      <c r="I61" s="122" t="s">
        <v>41</v>
      </c>
      <c r="J61" s="74"/>
      <c r="K61" s="74"/>
      <c r="L61" s="122" t="s">
        <v>2</v>
      </c>
      <c r="M61" s="74"/>
      <c r="N61" s="74" t="s">
        <v>2</v>
      </c>
      <c r="O61" s="74"/>
      <c r="P61" s="74" t="s">
        <v>2</v>
      </c>
      <c r="Q61" s="104"/>
      <c r="R61" s="74" t="s">
        <v>2</v>
      </c>
      <c r="S61" s="104"/>
      <c r="T61" s="74" t="s">
        <v>2</v>
      </c>
      <c r="U61" s="104"/>
      <c r="V61" s="74" t="s">
        <v>2</v>
      </c>
      <c r="W61" s="104"/>
      <c r="X61" s="82" t="s">
        <v>2</v>
      </c>
    </row>
    <row r="62" spans="1:24" ht="21" thickBot="1">
      <c r="B62" s="79"/>
      <c r="C62" s="73"/>
      <c r="D62" s="73"/>
      <c r="E62" s="73"/>
      <c r="F62" s="73"/>
      <c r="G62" s="80"/>
      <c r="H62" s="96"/>
      <c r="I62" s="123" t="s">
        <v>5</v>
      </c>
      <c r="J62" s="124"/>
      <c r="K62" s="74"/>
      <c r="L62" s="153" t="s">
        <v>5</v>
      </c>
      <c r="M62" s="74"/>
      <c r="N62" s="83" t="s">
        <v>5</v>
      </c>
      <c r="O62" s="83"/>
      <c r="P62" s="83" t="s">
        <v>5</v>
      </c>
      <c r="Q62" s="104"/>
      <c r="R62" s="83" t="s">
        <v>5</v>
      </c>
      <c r="S62" s="104"/>
      <c r="T62" s="83" t="s">
        <v>5</v>
      </c>
      <c r="U62" s="104"/>
      <c r="V62" s="83" t="s">
        <v>5</v>
      </c>
      <c r="W62" s="104"/>
      <c r="X62" s="154" t="s">
        <v>5</v>
      </c>
    </row>
    <row r="63" spans="1:24">
      <c r="B63" s="79"/>
      <c r="C63" s="73"/>
      <c r="D63" s="85" t="s">
        <v>93</v>
      </c>
      <c r="E63" s="85"/>
      <c r="F63" s="85"/>
      <c r="G63" s="86"/>
      <c r="I63" s="81"/>
      <c r="J63" s="73"/>
      <c r="K63" s="73"/>
      <c r="L63" s="81"/>
      <c r="M63" s="73"/>
      <c r="N63" s="104"/>
      <c r="O63" s="104"/>
      <c r="P63" s="104"/>
      <c r="Q63" s="104"/>
      <c r="R63" s="73"/>
      <c r="S63" s="104"/>
      <c r="T63" s="104"/>
      <c r="U63" s="104"/>
      <c r="V63" s="104"/>
      <c r="W63" s="104"/>
      <c r="X63" s="189"/>
    </row>
    <row r="64" spans="1:24">
      <c r="B64" s="79"/>
      <c r="C64" s="73"/>
      <c r="D64" s="73"/>
      <c r="E64" s="73"/>
      <c r="F64" s="73"/>
      <c r="G64" s="80"/>
      <c r="I64" s="81"/>
      <c r="J64" s="73"/>
      <c r="K64" s="73"/>
      <c r="L64" s="81"/>
      <c r="M64" s="73"/>
      <c r="N64" s="104"/>
      <c r="O64" s="104"/>
      <c r="P64" s="104"/>
      <c r="Q64" s="104"/>
      <c r="R64" s="73"/>
      <c r="S64" s="104"/>
      <c r="T64" s="104"/>
      <c r="U64" s="104"/>
      <c r="V64" s="104"/>
      <c r="W64" s="104"/>
      <c r="X64" s="189"/>
    </row>
    <row r="65" spans="2:24">
      <c r="B65" s="79"/>
      <c r="C65" s="73" t="s">
        <v>94</v>
      </c>
      <c r="D65" s="73"/>
      <c r="E65" s="73"/>
      <c r="F65" s="73"/>
      <c r="G65" s="80"/>
      <c r="H65" s="125"/>
      <c r="I65" s="126">
        <v>1545</v>
      </c>
      <c r="J65" s="92"/>
      <c r="K65" s="92"/>
      <c r="L65" s="156">
        <v>2862</v>
      </c>
      <c r="M65" s="95"/>
      <c r="N65" s="101">
        <v>2700</v>
      </c>
      <c r="O65" s="101"/>
      <c r="P65" s="101">
        <v>2734</v>
      </c>
      <c r="Q65" s="104"/>
      <c r="R65" s="170">
        <v>2707.96136068026</v>
      </c>
      <c r="S65" s="100"/>
      <c r="T65" s="104">
        <v>2707</v>
      </c>
      <c r="U65" s="104"/>
      <c r="V65" s="170">
        <v>2677.0576206978371</v>
      </c>
      <c r="W65" s="104"/>
      <c r="X65" s="163">
        <v>2669</v>
      </c>
    </row>
    <row r="66" spans="2:24">
      <c r="B66" s="79"/>
      <c r="C66" s="73" t="s">
        <v>52</v>
      </c>
      <c r="D66" s="73"/>
      <c r="E66" s="73"/>
      <c r="F66" s="73"/>
      <c r="G66" s="80"/>
      <c r="H66" s="125"/>
      <c r="I66" s="127">
        <v>0</v>
      </c>
      <c r="J66" s="92"/>
      <c r="K66" s="92"/>
      <c r="L66" s="157">
        <v>428</v>
      </c>
      <c r="M66" s="95"/>
      <c r="N66" s="102">
        <v>253</v>
      </c>
      <c r="O66" s="102"/>
      <c r="P66" s="102">
        <v>349</v>
      </c>
      <c r="Q66" s="104"/>
      <c r="R66" s="170">
        <v>308.87894585401898</v>
      </c>
      <c r="S66" s="100"/>
      <c r="T66" s="104">
        <v>304</v>
      </c>
      <c r="U66" s="104"/>
      <c r="V66" s="170">
        <v>256.78433306198428</v>
      </c>
      <c r="W66" s="104"/>
      <c r="X66" s="163">
        <v>246</v>
      </c>
    </row>
    <row r="67" spans="2:24">
      <c r="B67" s="79"/>
      <c r="C67" s="73" t="s">
        <v>87</v>
      </c>
      <c r="D67" s="73"/>
      <c r="E67" s="73"/>
      <c r="F67" s="73"/>
      <c r="G67" s="80"/>
      <c r="H67" s="125"/>
      <c r="I67" s="126">
        <v>111</v>
      </c>
      <c r="J67" s="92"/>
      <c r="K67" s="92"/>
      <c r="L67" s="157">
        <f>91+18</f>
        <v>109</v>
      </c>
      <c r="M67" s="95"/>
      <c r="N67" s="102">
        <v>109</v>
      </c>
      <c r="O67" s="102"/>
      <c r="P67" s="102">
        <v>109</v>
      </c>
      <c r="Q67" s="104"/>
      <c r="R67" s="170">
        <v>109.428578158253</v>
      </c>
      <c r="S67" s="104"/>
      <c r="T67" s="104">
        <v>109</v>
      </c>
      <c r="U67" s="104"/>
      <c r="V67" s="170">
        <v>109.428578158253</v>
      </c>
      <c r="W67" s="104"/>
      <c r="X67" s="163">
        <v>109.428578158253</v>
      </c>
    </row>
    <row r="68" spans="2:24">
      <c r="B68" s="79"/>
      <c r="C68" s="73"/>
      <c r="D68" s="73"/>
      <c r="E68" s="73"/>
      <c r="F68" s="73"/>
      <c r="G68" s="80"/>
      <c r="H68" s="125"/>
      <c r="I68" s="126"/>
      <c r="J68" s="92"/>
      <c r="K68" s="92"/>
      <c r="L68" s="93"/>
      <c r="M68" s="95"/>
      <c r="N68" s="92"/>
      <c r="O68" s="92"/>
      <c r="P68" s="92"/>
      <c r="Q68" s="104"/>
      <c r="R68" s="170"/>
      <c r="S68" s="104"/>
      <c r="T68" s="104"/>
      <c r="U68" s="104"/>
      <c r="V68" s="170"/>
      <c r="W68" s="104"/>
      <c r="X68" s="163"/>
    </row>
    <row r="69" spans="2:24">
      <c r="B69" s="79"/>
      <c r="C69" s="85" t="s">
        <v>40</v>
      </c>
      <c r="D69" s="70"/>
      <c r="E69" s="85"/>
      <c r="F69" s="85"/>
      <c r="G69" s="86"/>
      <c r="H69" s="128"/>
      <c r="I69" s="129">
        <f>SUM(I65:I68)</f>
        <v>1656</v>
      </c>
      <c r="J69" s="130"/>
      <c r="K69" s="130"/>
      <c r="L69" s="159">
        <f>SUM(L65:L67)</f>
        <v>3399</v>
      </c>
      <c r="M69" s="95"/>
      <c r="N69" s="111">
        <f>SUM(N65:N68)</f>
        <v>3062</v>
      </c>
      <c r="O69" s="111"/>
      <c r="P69" s="111">
        <f>SUM(P65:P68)</f>
        <v>3192</v>
      </c>
      <c r="Q69" s="104"/>
      <c r="R69" s="171">
        <f>SUM(R65:R68)</f>
        <v>3126.2688846925321</v>
      </c>
      <c r="S69" s="104"/>
      <c r="T69" s="171">
        <v>3120</v>
      </c>
      <c r="U69" s="104"/>
      <c r="V69" s="171">
        <f>SUM(V65:V68)</f>
        <v>3043.2705319180745</v>
      </c>
      <c r="W69" s="104"/>
      <c r="X69" s="164">
        <v>3024.428578158253</v>
      </c>
    </row>
    <row r="70" spans="2:24">
      <c r="B70" s="112"/>
      <c r="C70" s="89"/>
      <c r="D70" s="89"/>
      <c r="E70" s="89"/>
      <c r="F70" s="89"/>
      <c r="G70" s="131"/>
      <c r="H70" s="73"/>
      <c r="I70" s="132"/>
      <c r="J70" s="73"/>
      <c r="K70" s="73"/>
      <c r="L70" s="132"/>
      <c r="M70" s="142"/>
      <c r="N70" s="89"/>
      <c r="O70" s="89"/>
      <c r="P70" s="89"/>
      <c r="Q70" s="91"/>
      <c r="R70" s="89"/>
      <c r="S70" s="91"/>
      <c r="T70" s="91"/>
      <c r="U70" s="91"/>
      <c r="V70" s="91"/>
      <c r="W70" s="91"/>
      <c r="X70" s="187"/>
    </row>
    <row r="71" spans="2:24">
      <c r="I71" s="73"/>
      <c r="J71" s="73"/>
      <c r="K71" s="73"/>
      <c r="L71" s="73"/>
      <c r="M71" s="133"/>
      <c r="N71" s="73"/>
      <c r="O71" s="73"/>
      <c r="P71" s="73"/>
      <c r="Q71" s="104"/>
      <c r="R71" s="73"/>
      <c r="S71" s="104"/>
      <c r="T71" s="104"/>
      <c r="U71" s="104"/>
      <c r="V71" s="104"/>
      <c r="X71" s="104"/>
    </row>
    <row r="72" spans="2:24">
      <c r="H72" s="73"/>
      <c r="I72" s="73"/>
      <c r="J72" s="73"/>
      <c r="K72" s="73"/>
      <c r="L72" s="73"/>
      <c r="M72" s="133"/>
      <c r="N72" s="73"/>
      <c r="O72" s="73"/>
      <c r="P72" s="73"/>
      <c r="Q72" s="104"/>
      <c r="R72" s="73"/>
      <c r="S72" s="104"/>
      <c r="T72" s="104"/>
      <c r="U72" s="104"/>
      <c r="V72" s="104"/>
      <c r="X72" s="104"/>
    </row>
    <row r="73" spans="2:24" ht="24.75" customHeight="1">
      <c r="B73" s="195" t="s">
        <v>103</v>
      </c>
      <c r="C73" s="196"/>
      <c r="D73" s="196"/>
      <c r="E73" s="196"/>
      <c r="F73" s="196"/>
      <c r="G73" s="197"/>
      <c r="H73" s="134"/>
      <c r="I73" s="135">
        <f>I42+I69</f>
        <v>6074</v>
      </c>
      <c r="J73" s="136"/>
      <c r="K73" s="152"/>
      <c r="L73" s="165">
        <f ca="1">L42+L69</f>
        <v>12169.589</v>
      </c>
      <c r="M73" s="143"/>
      <c r="N73" s="137">
        <f>N48+N69</f>
        <v>10355</v>
      </c>
      <c r="O73" s="137"/>
      <c r="P73" s="137">
        <f>P48+P69</f>
        <v>10492</v>
      </c>
      <c r="Q73" s="166"/>
      <c r="R73" s="190">
        <v>10426.268885125</v>
      </c>
      <c r="S73" s="166"/>
      <c r="T73" s="190">
        <v>10420</v>
      </c>
      <c r="U73" s="166"/>
      <c r="V73" s="190">
        <v>10343</v>
      </c>
      <c r="W73" s="166"/>
      <c r="X73" s="167">
        <v>10324.428579441113</v>
      </c>
    </row>
    <row r="74" spans="2:24"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104"/>
    </row>
    <row r="75" spans="2:24" hidden="1">
      <c r="K75" s="73"/>
      <c r="L75" s="73"/>
      <c r="M75" s="73"/>
      <c r="N75" s="73"/>
      <c r="O75" s="73"/>
      <c r="P75" s="73"/>
      <c r="Q75" s="73"/>
      <c r="R75" s="73"/>
      <c r="S75" s="104"/>
    </row>
    <row r="76" spans="2:24" hidden="1">
      <c r="K76" s="73"/>
      <c r="L76" s="73"/>
      <c r="M76" s="73"/>
      <c r="N76" s="73"/>
      <c r="O76" s="73"/>
      <c r="P76" s="73"/>
      <c r="Q76" s="73"/>
      <c r="R76" s="73"/>
      <c r="S76" s="104"/>
    </row>
    <row r="77" spans="2:24" hidden="1">
      <c r="K77" s="73"/>
      <c r="L77" s="73"/>
      <c r="M77" s="73"/>
      <c r="N77" s="73"/>
      <c r="O77" s="73"/>
      <c r="P77" s="73"/>
      <c r="Q77" s="73"/>
      <c r="R77" s="73"/>
      <c r="S77" s="104"/>
    </row>
    <row r="78" spans="2:24">
      <c r="B78" s="138" t="s">
        <v>44</v>
      </c>
      <c r="C78" s="70"/>
      <c r="K78" s="73"/>
      <c r="L78" s="73"/>
      <c r="M78" s="73"/>
      <c r="N78" s="73"/>
      <c r="O78" s="73"/>
      <c r="P78" s="73"/>
      <c r="Q78" s="73"/>
      <c r="R78" s="73"/>
      <c r="S78" s="104"/>
    </row>
    <row r="79" spans="2:24">
      <c r="B79" s="48" t="s">
        <v>33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4"/>
    </row>
    <row r="80" spans="2:24">
      <c r="B80" s="169" t="s">
        <v>106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4"/>
    </row>
    <row r="81" spans="2:30"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4"/>
    </row>
    <row r="82" spans="2:30">
      <c r="B82" s="73"/>
      <c r="C82" s="70"/>
    </row>
    <row r="83" spans="2:30">
      <c r="B83" s="73"/>
      <c r="C83" s="70"/>
    </row>
    <row r="84" spans="2:30">
      <c r="B84" s="71"/>
      <c r="C84" s="70"/>
    </row>
    <row r="85" spans="2:30">
      <c r="B85" s="71"/>
      <c r="C85" s="70"/>
    </row>
    <row r="86" spans="2:30" s="71" customFormat="1"/>
    <row r="87" spans="2:30" s="71" customFormat="1"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</row>
  </sheetData>
  <mergeCells count="10">
    <mergeCell ref="A57:R57"/>
    <mergeCell ref="B73:G73"/>
    <mergeCell ref="A2:R2"/>
    <mergeCell ref="A3:R3"/>
    <mergeCell ref="A4:R4"/>
    <mergeCell ref="A53:R53"/>
    <mergeCell ref="A54:R54"/>
    <mergeCell ref="A56:R56"/>
    <mergeCell ref="D48:G48"/>
    <mergeCell ref="B5:R5"/>
  </mergeCells>
  <pageMargins left="0.25" right="0.25" top="0.75" bottom="0.75" header="0.3" footer="0.3"/>
  <pageSetup scale="38" orientation="landscape" r:id="rId1"/>
  <headerFooter>
    <oddHeader>&amp;L&amp;F
&amp;A&amp;R&amp;P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1.1a (Trend)</vt:lpstr>
      <vt:lpstr>Table 1.1a (Trend)2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Sieber, Andrea R.</dc:creator>
  <cp:lastModifiedBy>Harris, Andrea (Niki)</cp:lastModifiedBy>
  <cp:lastPrinted>2018-10-08T12:38:53Z</cp:lastPrinted>
  <dcterms:created xsi:type="dcterms:W3CDTF">2010-06-21T17:35:50Z</dcterms:created>
  <dcterms:modified xsi:type="dcterms:W3CDTF">2021-03-15T18:17:03Z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